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3256" windowHeight="13176"/>
  </bookViews>
  <sheets>
    <sheet name="CIS Marking Scheme Import" sheetId="1" r:id="rId1"/>
    <sheet name="Sheet2" sheetId="6" r:id="rId2"/>
    <sheet name="Sheet3" sheetId="7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38" i="1" l="1"/>
  <c r="L71" i="1" l="1"/>
  <c r="L116" i="1"/>
  <c r="L44" i="1"/>
  <c r="L19" i="1"/>
  <c r="L12" i="1"/>
  <c r="L173" i="1" l="1"/>
</calcChain>
</file>

<file path=xl/comments1.xml><?xml version="1.0" encoding="utf-8"?>
<comments xmlns="http://schemas.openxmlformats.org/spreadsheetml/2006/main">
  <authors>
    <author>Peter Neate</author>
  </authors>
  <commentList>
    <comment ref="B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<sst xmlns="http://schemas.openxmlformats.org/spreadsheetml/2006/main" count="1005" uniqueCount="230">
  <si>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</si>
  <si>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</si>
  <si>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</si>
  <si>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</si>
  <si>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</si>
  <si>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</si>
  <si>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</si>
  <si>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</si>
  <si>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</si>
  <si>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</si>
  <si>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</si>
  <si>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</si>
  <si>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Total
Mark</t>
  </si>
  <si>
    <t>Competition</t>
  </si>
  <si>
    <t>Extra Aspect Description (Obj or Subj)
OR
Judgement Score Description (Judg only)</t>
  </si>
  <si>
    <t>Малярные и декоративные работы - Painting and Decorating</t>
  </si>
  <si>
    <t>A</t>
  </si>
  <si>
    <t>Поклейка обоев</t>
  </si>
  <si>
    <t>D</t>
  </si>
  <si>
    <t>Фреска на скорость</t>
  </si>
  <si>
    <t>F</t>
  </si>
  <si>
    <t/>
  </si>
  <si>
    <t>да/нет</t>
  </si>
  <si>
    <t>Поверхность- пузыри и откелеившиеся углы</t>
  </si>
  <si>
    <t>Поверхность- Клей</t>
  </si>
  <si>
    <t>Стыковка- щели (расхождение полотен)</t>
  </si>
  <si>
    <t>J</t>
  </si>
  <si>
    <t>Не соответствует производственному стандарту</t>
  </si>
  <si>
    <t>Соответствует производственному стандарту</t>
  </si>
  <si>
    <t>Соответствует производственному стандарту и даже местами превосходит</t>
  </si>
  <si>
    <t>Превосходно относительно производственного стандарта</t>
  </si>
  <si>
    <t>Ровно окрашенная сторона= 0.50 . Снимать 0.1 за каждый наплыв и пропуск область - 1 мм x 40мм</t>
  </si>
  <si>
    <t>Criterion C</t>
  </si>
  <si>
    <t>Жесткая фреска Дизайн</t>
  </si>
  <si>
    <t>Как на эскизе</t>
  </si>
  <si>
    <t>Дизайн- Соответствие цветов</t>
  </si>
  <si>
    <t>Эксперты выбирают произвольную точку   +/- 1 mm</t>
  </si>
  <si>
    <t>Эксперты выбирают произвольную точку  +/- 1 mm</t>
  </si>
  <si>
    <t>Жесткая фреска трафарет</t>
  </si>
  <si>
    <t>Проверить поверхность на наличие точек при построении, включая порезы и проколы с расстояния 1 метр. Снимать 0.1 за каждую точку</t>
  </si>
  <si>
    <t>Общее впечатление от исполнения Трафаретов</t>
  </si>
  <si>
    <t>Criterion D</t>
  </si>
  <si>
    <t>Смешивание данного светлого цвета</t>
  </si>
  <si>
    <t>Смешивание данного темного цвета</t>
  </si>
  <si>
    <t>Фреска завершена</t>
  </si>
  <si>
    <t>Фреска- Чистые поверхности</t>
  </si>
  <si>
    <t>Проверить плотность покрытия с расстояния 1 метр. Снимать 0.1 за каждый дефект квадрат со стороной 5см</t>
  </si>
  <si>
    <t>Фреска- Прямые линии</t>
  </si>
  <si>
    <t>Фреска- Чистые углы</t>
  </si>
  <si>
    <t>Criterion E</t>
  </si>
  <si>
    <t>Декорирование поверхности Фреска фристайл</t>
  </si>
  <si>
    <t>Эскиз предоставлен Главному Эксперту перед началом соревнования</t>
  </si>
  <si>
    <t>Работа завершена</t>
  </si>
  <si>
    <t>Исполнение</t>
  </si>
  <si>
    <t>Край и прилегающие стены чистые</t>
  </si>
  <si>
    <t>Фристайл- сложность и трудозатратность</t>
  </si>
  <si>
    <t>Использование дополнительных элементов. Трафарет, художественные элементы(руками), барельеф или другие элементы декорирования.</t>
  </si>
  <si>
    <t>Декорирование поверхности, имитация заданной фактуры</t>
  </si>
  <si>
    <t>Criterion F</t>
  </si>
  <si>
    <t>Соблюдение техники безопасности. Оценивается ежедневно.</t>
  </si>
  <si>
    <t>Отсутствие нарушений  в работе с электроприборами. Наличие спецодежды и средств индивидуальной защиты при проведение работ по зашкуриванию и с опасным инструментом. Отсутствие нарушений в работе с опасными инструментами и оборудованием. 2 замечание баллы снимаются, после третьего эксперты решают о снятие конкурсанта.</t>
  </si>
  <si>
    <t>На основе проверки соответствие конструкции стенда и размеров чертежам. Качественно подготовленные поверхности стенда, основания, составленные акты. Приемка  МТБ и составление дефектной ведомости.</t>
  </si>
  <si>
    <t>Организация  и соблюдение эргономики и порядка.</t>
  </si>
  <si>
    <t>Соблюдение чистоты рабочего места, инструмента, оборудования. Опрятность участника во время работы. Поддержание эргономики рабочего места.  Наличие материалов отложенных для применения в рабочую тару.</t>
  </si>
  <si>
    <t>Фреска закончена да или нет, согласно эскизу</t>
  </si>
  <si>
    <t>Фристайл покрывает всю стену, 70 % площади занимает декоративная штукатурка</t>
  </si>
  <si>
    <t>70 % площади сделано декоративной штукатуркой</t>
  </si>
  <si>
    <t>При выполнении фрески использованы доп. Элементы</t>
  </si>
  <si>
    <t>Снимать 0,1 балла за каждый деффект</t>
  </si>
  <si>
    <t>Criterion A</t>
  </si>
  <si>
    <t xml:space="preserve">Criterion B
</t>
  </si>
  <si>
    <t>Правильная приемка стенда и МТБ.</t>
  </si>
  <si>
    <t>D2</t>
  </si>
  <si>
    <t>F2</t>
  </si>
  <si>
    <t>Дизайн- Прямые линии и изгибы часть 1</t>
  </si>
  <si>
    <t>Дизайн- Прямые линии и изгибы часть 2</t>
  </si>
  <si>
    <t>Дизайн- Прямые линии и изгибы часть 3</t>
  </si>
  <si>
    <t>M</t>
  </si>
  <si>
    <t>Знание и соответствие безопасности.</t>
  </si>
  <si>
    <t>Качество подготовки двери (сколы, царапины, наплывы)</t>
  </si>
  <si>
    <t>Начало работ, приемка стенда</t>
  </si>
  <si>
    <t>Подготовка и покраска двери и молдинга</t>
  </si>
  <si>
    <t>Жесткая фреска (Дизайн и надпись)</t>
  </si>
  <si>
    <t>Декорирование поверхности Фреска фристайл, повторение</t>
  </si>
  <si>
    <t xml:space="preserve">Соблюдение правил ТБ и ОТ, эргономика рабочего места  </t>
  </si>
  <si>
    <t xml:space="preserve">Соблюдение правил ТБ и ОТ, эргонрмика рабочего места в процессе выполнения модуля С, за 1 ошибку снимать 0,1 балла за каждую ошибку </t>
  </si>
  <si>
    <t>Стыковка двух полотен обоев (рапорт) в углу.</t>
  </si>
  <si>
    <t>Потеря соответствия рисунка +/- 4 мм между 150 см-170 см</t>
  </si>
  <si>
    <t>Соответствует узору +/- 1мм между 150 см-170 см</t>
  </si>
  <si>
    <t>Соответствует узору над всем углом +/-1мм</t>
  </si>
  <si>
    <t xml:space="preserve">Соответствует узору над всем углом </t>
  </si>
  <si>
    <t xml:space="preserve">Общий вид </t>
  </si>
  <si>
    <t>Стыковка - угловой нахлест</t>
  </si>
  <si>
    <t>Подрезка всего верхнего плинтуса и вертикального разреза на стене А и B</t>
  </si>
  <si>
    <t>Подрезка вокруг дверной рамы и нижнего плинтуса на стене A и B</t>
  </si>
  <si>
    <t>Вычитать 0,25 балла за неправильную подрезку: разрывы или рваные края. С расстояния 1 м от стенда.</t>
  </si>
  <si>
    <t>Снимать 1 балл, если нахлест больше 10 мм или меньше 2 мм.</t>
  </si>
  <si>
    <t>Наличие измерительных точек</t>
  </si>
  <si>
    <t>Снимать 0.1 балл за клей на обоях и стенах дефект-20 см х 20 см.  С расстояния 1 м от стенда.</t>
  </si>
  <si>
    <t>Стыковка в нахлест</t>
  </si>
  <si>
    <t xml:space="preserve">Вычитать 0,25 балла за каждый дефектный участок прорезы, разрывы или рваные края. Дефект 1ммх50мм. С расстояния 1 м от стенда
</t>
  </si>
  <si>
    <t>Вычтать 0,25 балла за каждый воздушный пузырь размером 20мм х 20мм.   Дефект 1ммх50мм. С расстояния 1 м от стенда.</t>
  </si>
  <si>
    <t>Вычтите 0,25 балла за нахлест. Область 1ммх100мм. С расстояния 1 м от стенда.</t>
  </si>
  <si>
    <t>Вычтите 0,25 балла за зазор между краями обоев. Область 1ммх100мм.  С расстояния 1 м от стенда.</t>
  </si>
  <si>
    <t>Снимать 0,25 за каждую отметку карандашем или ножом. С расстояния 1 м от стенда.</t>
  </si>
  <si>
    <t>Понадобился дополнительный рулон</t>
  </si>
  <si>
    <t>Снимать за дополнительный рулон 0,5 балла</t>
  </si>
  <si>
    <t>Проверьте вертикаль полотен на стене А и В</t>
  </si>
  <si>
    <t xml:space="preserve">Вертикальная точность в пределах +/- 1 мм снимать
0,25
</t>
  </si>
  <si>
    <t>Размерная точность размера заданного экспертами на стене Б</t>
  </si>
  <si>
    <t>Если не в пределах +1 мм</t>
  </si>
  <si>
    <t>Все цвета расположены согласно заданию</t>
  </si>
  <si>
    <t>Цвета нанесены в соответствии с чертежем</t>
  </si>
  <si>
    <t xml:space="preserve">Плотность окраски молдинга. Проверьте плотность окрасочного слоя на расстоянии 1 метра. </t>
  </si>
  <si>
    <t>Проверить плотность покрытия (непрозрачность) с расстояния 1м. Вычетать 0,25 балл за каждую ошибку. Областью 50 мм х 50 мм.</t>
  </si>
  <si>
    <t>Вычесть 0,25 балла за каждый след от кисти и валика с расстояния 1 м. Область 50ммх50мм.</t>
  </si>
  <si>
    <t xml:space="preserve">Плотность покрытия. Внутренняя панель вся окрашена и не видно никаких прозрачных областей с расстояния 1м. </t>
  </si>
  <si>
    <t>Вычесть 0,25 балла за каждую прозрачную область</t>
  </si>
  <si>
    <t>Потеки. Проверить поверхность поверхность на наличие потеков</t>
  </si>
  <si>
    <t>Выступы, песчинки. Проверить наличие выступов и песчинок мусора в краске, видимых с 1 метра</t>
  </si>
  <si>
    <t>Матовость/глянцевость. Проверьте поверхностьна наличие матохых/глянцевых пятен на расстоянии 1</t>
  </si>
  <si>
    <t>Чистота. Проверить поверхность на чистоту.</t>
  </si>
  <si>
    <t>Вычесть 0,25 балла за каждую грязную область на поверхности</t>
  </si>
  <si>
    <t>Вычесть 0,25 балла для каждой области матовых/глянцевых пятен. Область 50ммх50мм</t>
  </si>
  <si>
    <t>Вычесть 0,25 балла за каждое выступ или песчинку найденные на поверхности. Область 50ммх50мм</t>
  </si>
  <si>
    <t>Вычесть 0,25 балла за каждый потек. Область 50ммх50мм</t>
  </si>
  <si>
    <t>Вычесть 0,25 балла за каждую прозрачную область. Область 50ммх50мм</t>
  </si>
  <si>
    <t>Равномерность окрашивания (внутренней поверхности). С расстояния 1 метр не видно следов от кисти и валика щегрень на повехности двери и молдинга</t>
  </si>
  <si>
    <t xml:space="preserve"> Наружняя панель. Следы от кисти, валика. С расстояния 1 метр не видно следов кисти/валика</t>
  </si>
  <si>
    <t>Вычесть 0.25 балла за каждый след от кисти/валика</t>
  </si>
  <si>
    <t xml:space="preserve">Плотность покрытия. Наружней панели вся окрашена и не видно никаких прозрачных областей с расстояния 1м. </t>
  </si>
  <si>
    <t>Качество конечного результата; учитывая порезы, непрокрасы, следы от инструмента, равномерность</t>
  </si>
  <si>
    <t>Имеет более 8 дефектов, таких как следы кисти, валика, пропуски, прозрачность, сколы, царапины, Вид с расстояния 1,5 метров</t>
  </si>
  <si>
    <t>В комплекте с 2-мя слоями нанесенной краски имеет более 4 дефектов, потеки, порезы, неравномерный матовые пятна. Вид с расстояния 1,5 метров</t>
  </si>
  <si>
    <t>В комплекте с 2-мя слоями нанесенной краски имеет менее 4 дефектов, потеки, порезы, неравномерный матовые пятна. Вид с расстояния 1,5 метров</t>
  </si>
  <si>
    <t>В комплекте с 2-мя слоями нанесенной краски не имеет мелких дефектов.</t>
  </si>
  <si>
    <t>J1</t>
  </si>
  <si>
    <t>J2</t>
  </si>
  <si>
    <t>Подготовка и покраска "Двери" и молдинга (модуля В)</t>
  </si>
  <si>
    <t>Общее впечатление  от фрески</t>
  </si>
  <si>
    <t>Все завершено как на эскизе</t>
  </si>
  <si>
    <t>Соответствует эскизу</t>
  </si>
  <si>
    <t>Проверить все ли элементы покрашены верным цветом. Снимать 0.25 за каждую ошибку.  Каждый блок</t>
  </si>
  <si>
    <t>Дизайн. Измерительные, разметочные точки</t>
  </si>
  <si>
    <t xml:space="preserve">Проверить поверхность на наличие точек при построении, включая карандаш, порезы и проколы с расстояния 1 метр. Снимать 0.25 за каждую точку  на участке 20мм х 20мм </t>
  </si>
  <si>
    <t>Линии прямые, нет видимой кривизны с расстояния 1 метр. Снимать 0.25 балла за искривление более 1х20мм</t>
  </si>
  <si>
    <t>Дизайн- Плотность покрытия (непрозрачность) часть 1</t>
  </si>
  <si>
    <t>Проверить плотность покрытия с расстояния 1 метр. Снимать 0.25 за каждый дефект. Берется квадрат со стороной 4см</t>
  </si>
  <si>
    <t>Дизайн- Плотность покрытия (непрозрачность) часть 2</t>
  </si>
  <si>
    <t>Дизайн- Плотность покрытия (непрозрачность) часть 3</t>
  </si>
  <si>
    <t>Дизайн- ровные углы часть 1</t>
  </si>
  <si>
    <t>Дизайн- ровные углы часть 2</t>
  </si>
  <si>
    <t>Дизайн- ровные углы часть 3</t>
  </si>
  <si>
    <t>Поверхность (стена)  вокруг дизайна - чистая</t>
  </si>
  <si>
    <t>Проверить на наличие пятен краски и грязи вокруг дизайна, снимать 0,25 за каждый видимый мусор в квадрате 20 х 20мм</t>
  </si>
  <si>
    <t>Углы должны быть ровными, проверять с расстояния 1 метр. Снимать 0.25 за каждую ошибку 1х20мм</t>
  </si>
  <si>
    <t>Дизайн- Измерительная точность точка 1</t>
  </si>
  <si>
    <t>Дизайн- Измерительная точность точка 2</t>
  </si>
  <si>
    <t>Дизайн- Измерительная точность точка 3</t>
  </si>
  <si>
    <t>Дизайн- Измерительная точность точка 4</t>
  </si>
  <si>
    <t>Дизайн- Измерительная точность точка 5</t>
  </si>
  <si>
    <t>Дизайн- Измерительная точность точка 6</t>
  </si>
  <si>
    <t>Дизайн- Измерительная точность точка 7</t>
  </si>
  <si>
    <t>Дизайн- Измерительная точность точка 8</t>
  </si>
  <si>
    <t>Дизайн- Измерительная точность точка 9</t>
  </si>
  <si>
    <t>Завершено с 2 слоями краски, отсутствует искажения надписи, и незначительная неровность просматриваются с 1 метр.</t>
  </si>
  <si>
    <t>Нанесение не полное, без 2-х слоев нанесенной краски. Надпись искажена по горизонтали, края срезаны.</t>
  </si>
  <si>
    <t>Завершено без недостатков, отсутствуют неровные края, хорошая плотность окрасочного слоя и просматриваются с 1 метр.</t>
  </si>
  <si>
    <t xml:space="preserve">Соблюдение правил ТБ и ОТ, эргонрмика рабочего места в процессе выполнения модуля В, за 1 ошибку снимать 0,1 балла за каждую ошибку </t>
  </si>
  <si>
    <t>Линии прямые в соответствии с описанием, углы острые, ровные, точные. Снимать 0,25 за ошибки  в каждой букве область 2 см х 2 см</t>
  </si>
  <si>
    <t>Прокрашенность трафаретов</t>
  </si>
  <si>
    <t>Проверить плотность покрытия с расстояния 1 метр. Снимать 0,25 за каждый дефект</t>
  </si>
  <si>
    <t>Трафарет наличие разметочных точек</t>
  </si>
  <si>
    <t>Проверить поверхность на наличие точек от карандаша при построении, включая порезы ии проколы с расстояния 1 метр. Снимать 0.1 за каждую точку</t>
  </si>
  <si>
    <t>Градация неравномерная и явно не соответствует равномерному переходу цвета</t>
  </si>
  <si>
    <t>Градация имеет незначительные различия между цветами</t>
  </si>
  <si>
    <t>Градация имеет 2 ровных перехода цвета</t>
  </si>
  <si>
    <t>Градация имеет все ровные переходы цвета</t>
  </si>
  <si>
    <t>Смешивание 4 цветов (градация)</t>
  </si>
  <si>
    <t>Соблюдение правил ТБ и ОТ, эргономика рабочего места</t>
  </si>
  <si>
    <t>Фреска- Плотность покрытия (непрозрачность)</t>
  </si>
  <si>
    <t>Проверить поверхность на дефекты, включая выступы и следы от карандаша с расстояния 1 м. Снимать 0.5 за каждый дефект квадрат со стороной 5 см</t>
  </si>
  <si>
    <t>Линии прямые в соответствии с описанием, углы не заезжают, нет следов от кисти, видимых с расстояния 1 м.Снимать 0.25 за ошибку. Сторона 1м х 1,5м</t>
  </si>
  <si>
    <t>Проверить ровность углов. Снимать 0.25 за ошибку</t>
  </si>
  <si>
    <t>Фреска- Измерительная точность точка №1</t>
  </si>
  <si>
    <t>Фреска- Измерительная точность точка №2</t>
  </si>
  <si>
    <t>Фреска- Измерительная точность точка №3</t>
  </si>
  <si>
    <t>Фреска- Измерительная точность точка №4</t>
  </si>
  <si>
    <t>С расстояния 1 метр не видно дефектов, один дефект квадрат со стороной 5 см, за каждый дефект снять 0,25</t>
  </si>
  <si>
    <t>С расстояния 1 метр не видно грязи и пятен, один дефект квадрат со стороной 5 см, за каждый дефект снять 0,25</t>
  </si>
  <si>
    <t xml:space="preserve">Личное впечатление от художественного замысла </t>
  </si>
  <si>
    <t>Чистота и исполнение, фрески</t>
  </si>
  <si>
    <t>Фристайл - художественная прорисовка мелких деталей, использование трафарета, использование элементов декора.</t>
  </si>
  <si>
    <t>Выбранный вид имитации фактуры</t>
  </si>
  <si>
    <t>Выполненная работа не соответствует заданной фактуре</t>
  </si>
  <si>
    <t xml:space="preserve">Выполненная работа соответствует заданной фактуре, но имеет большое количество дефектов </t>
  </si>
  <si>
    <t>Выполненная работа соответствует заданной фактуре, трудозатратная техника нанесения с незначительными видимыми дефектами</t>
  </si>
  <si>
    <t xml:space="preserve">Выполненная работа соостветствует заданной фактуре, трудозатратная техника нанесения без видимых дефектов </t>
  </si>
  <si>
    <t xml:space="preserve">Соблюдение правил ТБ и ОТ, эргономика рабочего места </t>
  </si>
  <si>
    <t xml:space="preserve">Выкрас информативно оформлен. </t>
  </si>
  <si>
    <t xml:space="preserve">На выкрасах указаны: 1. ФИО, 2. №стенда, 3. Используемые материалы, 4. Инструмент, 5. Послойность. Снимать 0,1 балла за каждую ошибку </t>
  </si>
  <si>
    <t xml:space="preserve">Качество нанесенных декоративных покрытий. Равномерная хаотичность рисунка. </t>
  </si>
  <si>
    <t>Покрытие без дефектов. Снимать 0,25 балл за каждый дефект. Область 50х50мм</t>
  </si>
  <si>
    <t>Материал соответствует заявленому</t>
  </si>
  <si>
    <t>Поверхность декоративного покрытия чистая.</t>
  </si>
  <si>
    <t>Чистота. Проверить декоративную поверхность на чистоту.</t>
  </si>
  <si>
    <t>Чистота. Проверить прилегающую поверхность на чистоту.</t>
  </si>
  <si>
    <t>Прилегающая поверхность чистая.</t>
  </si>
  <si>
    <t xml:space="preserve">Материалы из которых выполнена работа соответствует заявленным материалам </t>
  </si>
  <si>
    <t xml:space="preserve">Общее впечатление от фактура выбранной экспертами </t>
  </si>
  <si>
    <t>Трафареты - измерительная точность "QAZAKHSTAN"</t>
  </si>
  <si>
    <t>Трафареты - измерительная точность " Беркут"</t>
  </si>
  <si>
    <t>В</t>
  </si>
  <si>
    <t>С</t>
  </si>
  <si>
    <t xml:space="preserve">D, Е </t>
  </si>
  <si>
    <t>G</t>
  </si>
  <si>
    <t>Линии прямые в соответствии с описанием, углы острые, ровные, точные. Снимать 0,25 за ошибки область 2 см х 2 см</t>
  </si>
  <si>
    <r>
      <rPr>
        <sz val="10"/>
        <rFont val="Times New Roman"/>
        <family val="1"/>
        <charset val="204"/>
      </rPr>
      <t>Трафарет</t>
    </r>
    <r>
      <rPr>
        <b/>
        <sz val="10"/>
        <rFont val="Times New Roman"/>
        <family val="1"/>
        <charset val="204"/>
      </rPr>
      <t xml:space="preserve"> " Беркут" -  </t>
    </r>
    <r>
      <rPr>
        <sz val="10"/>
        <rFont val="Times New Roman"/>
        <family val="1"/>
        <charset val="204"/>
      </rPr>
      <t>ровные линии и углы</t>
    </r>
  </si>
  <si>
    <r>
      <rPr>
        <sz val="10"/>
        <rFont val="Times New Roman"/>
        <family val="1"/>
        <charset val="204"/>
      </rPr>
      <t xml:space="preserve">Логотип </t>
    </r>
    <r>
      <rPr>
        <b/>
        <sz val="10"/>
        <rFont val="Times New Roman"/>
        <family val="1"/>
        <charset val="204"/>
      </rPr>
      <t>Worldskills Kazakhstan 2023</t>
    </r>
  </si>
  <si>
    <t xml:space="preserve">Соблюдение правил ТБ и ОТ, эргонрмика рабочего места в процессе выполнения модуля F2, за 1 ошибку снимать 0,1 балла за каждую ошибку </t>
  </si>
  <si>
    <t>Соблюдение правил ТБ и ОТ , эргономики рабочего места в процессе выполнения модуля G, за 1 ошибку снимать 0,1 балл</t>
  </si>
  <si>
    <t>Соблюдение правил ТБ и ОТ, эргономика рабочего места в процессе выполнения модуля D2, за 1 нарушение снять 0,25 балла</t>
  </si>
  <si>
    <t>Покраска стыка молдинга  снаружи сверху, с использованием малярной  ленты</t>
  </si>
  <si>
    <t>Покраска стыка молдинга  снаружи снизу, с использованием малярной  ленты</t>
  </si>
  <si>
    <t>Покраска стыка молдинга кистью внутри сверху, без использования подручных средств (от руки)</t>
  </si>
  <si>
    <t>Покраска стыка молдинга кистью внутри снизу, без использования подручных средств (от руки)</t>
  </si>
  <si>
    <t>Время засекается. Участник с самым быстрым результатом получает 1 балла. Остальные получают места соответственно времени, каждый последующий получает на 0.10 меньше чем предыдущий. Заметка: Участники, закончившие одновременно получают одинаковые баллы</t>
  </si>
  <si>
    <t>За лучшее смешивание 2,0 балла, снимать 0,2 каждому последующему</t>
  </si>
  <si>
    <t>За лучшее смешивание 2,0 балла,снимать 0.2 каждому последующему</t>
  </si>
  <si>
    <r>
      <rPr>
        <sz val="10"/>
        <rFont val="Times New Roman"/>
        <family val="1"/>
        <charset val="204"/>
      </rPr>
      <t>Трафарет</t>
    </r>
    <r>
      <rPr>
        <b/>
        <sz val="10"/>
        <rFont val="Times New Roman"/>
        <family val="1"/>
        <charset val="204"/>
      </rPr>
      <t xml:space="preserve"> "QAZAQSTAN" -</t>
    </r>
    <r>
      <rPr>
        <sz val="10"/>
        <rFont val="Times New Roman"/>
        <family val="1"/>
        <charset val="204"/>
      </rPr>
      <t xml:space="preserve"> ровные линии и углы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</si>
</sst>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1"/>
      <name val="Tahoma"/>
      <family val="2"/>
    </font>
    <font>
      <sz val="10"/>
      <name val="Arial"/>
      <family val="2"/>
      <charset val="20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3" borderId="0" xfId="0" applyFill="1"/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7" fillId="0" borderId="0" xfId="0" applyFont="1"/>
    <xf numFmtId="0" fontId="11" fillId="0" borderId="2" xfId="0" applyFont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7" fillId="3" borderId="0" xfId="0" applyFont="1" applyFill="1"/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2" fontId="7" fillId="0" borderId="0" xfId="0" applyNumberFormat="1" applyFont="1"/>
    <xf numFmtId="0" fontId="13" fillId="0" borderId="2" xfId="0" applyFont="1" applyBorder="1" applyAlignment="1">
      <alignment horizontal="center"/>
    </xf>
  </cellXfs>
  <cellStyles count="3">
    <cellStyle name="Гиперссылка" xfId="1" builtinId="8" hidden="1"/>
    <cellStyle name="Обычный" xfId="0" builtinId="0" customBuiltin="1"/>
    <cellStyle name="Открывавшаяся гиперссылка" xfId="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74"/>
  <sheetViews>
    <sheetView tabSelected="1" showWhiteSpace="0" topLeftCell="A13" zoomScale="87" zoomScaleNormal="87" zoomScalePageLayoutView="84" workbookViewId="0">
      <selection activeCell="D102" sqref="D102"/>
    </sheetView>
  </sheetViews>
  <sheetFormatPr defaultColWidth="8.88671875" defaultRowHeight="13.2" x14ac:dyDescent="0.25"/>
  <cols>
    <col min="1" max="1" width="7.6640625" customWidth="1"/>
    <col min="2" max="2" width="39" customWidth="1"/>
    <col min="3" max="3" width="8.44140625" customWidth="1"/>
    <col min="4" max="4" width="53.33203125" customWidth="1"/>
    <col min="5" max="5" width="8" customWidth="1"/>
    <col min="6" max="6" width="46.6640625" customWidth="1"/>
    <col min="7" max="7" width="15.44140625" customWidth="1"/>
    <col min="8" max="8" width="10.109375" customWidth="1"/>
    <col min="9" max="9" width="8.33203125" customWidth="1"/>
    <col min="10" max="10" width="18.44140625" customWidth="1"/>
    <col min="12" max="12" width="12.109375" bestFit="1" customWidth="1"/>
  </cols>
  <sheetData>
    <row r="1" spans="1:12" ht="20.100000000000001" customHeight="1" x14ac:dyDescent="0.25">
      <c r="B1" s="8" t="s">
        <v>1</v>
      </c>
      <c r="C1" s="2"/>
      <c r="D1" s="8"/>
      <c r="E1" s="2"/>
    </row>
    <row r="2" spans="1:12" ht="36" customHeight="1" x14ac:dyDescent="0.25">
      <c r="B2" s="9" t="s">
        <v>15</v>
      </c>
      <c r="D2" s="9"/>
    </row>
    <row r="3" spans="1:12" ht="20.100000000000001" customHeight="1" x14ac:dyDescent="0.25">
      <c r="B3" s="8" t="s">
        <v>2</v>
      </c>
      <c r="C3" s="2" t="s">
        <v>3</v>
      </c>
      <c r="D3" s="8"/>
      <c r="E3" s="2"/>
      <c r="F3" s="3"/>
      <c r="G3" s="2"/>
      <c r="H3" s="2"/>
    </row>
    <row r="4" spans="1:12" ht="20.100000000000001" customHeight="1" x14ac:dyDescent="0.25">
      <c r="A4" s="5" t="s">
        <v>16</v>
      </c>
      <c r="B4" s="9" t="s">
        <v>80</v>
      </c>
      <c r="C4" s="6">
        <v>0.5</v>
      </c>
      <c r="D4" s="9"/>
      <c r="E4" s="6"/>
      <c r="F4" s="3"/>
      <c r="G4" s="2"/>
      <c r="H4" s="2"/>
    </row>
    <row r="5" spans="1:12" ht="20.100000000000001" customHeight="1" x14ac:dyDescent="0.25">
      <c r="A5" s="5" t="s">
        <v>213</v>
      </c>
      <c r="B5" s="9" t="s">
        <v>17</v>
      </c>
      <c r="C5" s="6">
        <v>17</v>
      </c>
      <c r="D5" s="9"/>
      <c r="E5" s="6"/>
    </row>
    <row r="6" spans="1:12" ht="20.100000000000001" customHeight="1" x14ac:dyDescent="0.25">
      <c r="A6" s="5" t="s">
        <v>212</v>
      </c>
      <c r="B6" s="9" t="s">
        <v>81</v>
      </c>
      <c r="C6" s="6">
        <v>20</v>
      </c>
      <c r="D6" s="9"/>
      <c r="E6" s="6"/>
    </row>
    <row r="7" spans="1:12" ht="20.100000000000001" customHeight="1" x14ac:dyDescent="0.25">
      <c r="A7" s="5" t="s">
        <v>20</v>
      </c>
      <c r="B7" s="9" t="s">
        <v>82</v>
      </c>
      <c r="C7" s="6">
        <v>33.5</v>
      </c>
      <c r="D7" s="9"/>
      <c r="E7" s="6"/>
    </row>
    <row r="8" spans="1:12" ht="20.100000000000001" customHeight="1" x14ac:dyDescent="0.25">
      <c r="A8" s="5" t="s">
        <v>215</v>
      </c>
      <c r="B8" s="9" t="s">
        <v>19</v>
      </c>
      <c r="C8" s="6">
        <v>14</v>
      </c>
      <c r="D8" s="9"/>
      <c r="E8" s="6"/>
    </row>
    <row r="9" spans="1:12" ht="28.5" customHeight="1" x14ac:dyDescent="0.25">
      <c r="A9" s="5" t="s">
        <v>214</v>
      </c>
      <c r="B9" s="10" t="s">
        <v>83</v>
      </c>
      <c r="C9" s="6">
        <v>15</v>
      </c>
      <c r="D9" s="10"/>
      <c r="E9" s="11"/>
    </row>
    <row r="10" spans="1:12" ht="20.100000000000001" customHeight="1" x14ac:dyDescent="0.25">
      <c r="C10" s="5"/>
      <c r="D10" s="4"/>
      <c r="E10" s="6"/>
    </row>
    <row r="11" spans="1:12" ht="20.100000000000001" customHeight="1" thickBot="1" x14ac:dyDescent="0.3">
      <c r="C11" s="5"/>
      <c r="D11" s="4"/>
      <c r="E11" s="6"/>
    </row>
    <row r="12" spans="1:12" ht="103.5" customHeight="1" thickBot="1" x14ac:dyDescent="0.3">
      <c r="A12" s="13" t="s">
        <v>4</v>
      </c>
      <c r="B12" s="13" t="s">
        <v>5</v>
      </c>
      <c r="C12" s="13" t="s">
        <v>6</v>
      </c>
      <c r="D12" s="13" t="s">
        <v>7</v>
      </c>
      <c r="E12" s="13" t="s">
        <v>8</v>
      </c>
      <c r="F12" s="13" t="s">
        <v>14</v>
      </c>
      <c r="G12" s="13" t="s">
        <v>9</v>
      </c>
      <c r="H12" s="13" t="s">
        <v>10</v>
      </c>
      <c r="I12" s="13" t="s">
        <v>11</v>
      </c>
      <c r="J12" s="14" t="s">
        <v>69</v>
      </c>
      <c r="K12" s="15" t="s">
        <v>12</v>
      </c>
      <c r="L12" s="16">
        <f>I14+I15+I16</f>
        <v>0.5</v>
      </c>
    </row>
    <row r="13" spans="1:12" ht="28.8" customHeight="1" x14ac:dyDescent="0.25">
      <c r="A13" s="17" t="s">
        <v>16</v>
      </c>
      <c r="B13" s="18" t="s">
        <v>59</v>
      </c>
      <c r="C13" s="19" t="s">
        <v>21</v>
      </c>
      <c r="D13" s="19" t="s">
        <v>21</v>
      </c>
      <c r="E13" s="19" t="s">
        <v>21</v>
      </c>
      <c r="F13" s="19" t="s">
        <v>21</v>
      </c>
      <c r="G13" s="19" t="s">
        <v>21</v>
      </c>
      <c r="H13" s="19" t="s">
        <v>21</v>
      </c>
      <c r="I13" s="19" t="s">
        <v>21</v>
      </c>
      <c r="J13" s="20"/>
      <c r="K13" s="20"/>
      <c r="L13" s="20"/>
    </row>
    <row r="14" spans="1:12" ht="102.6" customHeight="1" x14ac:dyDescent="0.25">
      <c r="A14" s="17" t="s">
        <v>21</v>
      </c>
      <c r="B14" s="19" t="s">
        <v>21</v>
      </c>
      <c r="C14" s="17" t="s">
        <v>77</v>
      </c>
      <c r="D14" s="21" t="s">
        <v>78</v>
      </c>
      <c r="E14" s="17" t="s">
        <v>21</v>
      </c>
      <c r="F14" s="21" t="s">
        <v>60</v>
      </c>
      <c r="G14" s="19" t="s">
        <v>22</v>
      </c>
      <c r="H14" s="17"/>
      <c r="I14" s="22">
        <v>0.3</v>
      </c>
      <c r="J14" s="20"/>
      <c r="K14" s="20"/>
      <c r="L14" s="20"/>
    </row>
    <row r="15" spans="1:12" ht="65.400000000000006" customHeight="1" x14ac:dyDescent="0.25">
      <c r="A15" s="17" t="s">
        <v>21</v>
      </c>
      <c r="B15" s="19" t="s">
        <v>21</v>
      </c>
      <c r="C15" s="17" t="s">
        <v>77</v>
      </c>
      <c r="D15" s="21" t="s">
        <v>71</v>
      </c>
      <c r="E15" s="17" t="s">
        <v>21</v>
      </c>
      <c r="F15" s="21" t="s">
        <v>61</v>
      </c>
      <c r="G15" s="19" t="s">
        <v>22</v>
      </c>
      <c r="H15" s="17"/>
      <c r="I15" s="22">
        <v>0.1</v>
      </c>
      <c r="J15" s="20"/>
      <c r="K15" s="20"/>
      <c r="L15" s="20"/>
    </row>
    <row r="16" spans="1:12" ht="73.8" customHeight="1" x14ac:dyDescent="0.25">
      <c r="A16" s="17" t="s">
        <v>21</v>
      </c>
      <c r="B16" s="19" t="s">
        <v>21</v>
      </c>
      <c r="C16" s="17" t="s">
        <v>77</v>
      </c>
      <c r="D16" s="21" t="s">
        <v>62</v>
      </c>
      <c r="E16" s="17" t="s">
        <v>21</v>
      </c>
      <c r="F16" s="21" t="s">
        <v>63</v>
      </c>
      <c r="G16" s="19" t="s">
        <v>22</v>
      </c>
      <c r="H16" s="17"/>
      <c r="I16" s="22">
        <v>0.1</v>
      </c>
      <c r="J16" s="20"/>
      <c r="K16" s="20"/>
      <c r="L16" s="20"/>
    </row>
    <row r="17" spans="1:12" x14ac:dyDescent="0.25">
      <c r="A17" s="17" t="s">
        <v>21</v>
      </c>
      <c r="B17" s="19" t="s">
        <v>21</v>
      </c>
      <c r="C17" s="17" t="s">
        <v>21</v>
      </c>
      <c r="D17" s="23" t="s">
        <v>21</v>
      </c>
      <c r="E17" s="17" t="s">
        <v>21</v>
      </c>
      <c r="F17" s="19" t="s">
        <v>21</v>
      </c>
      <c r="G17" s="19" t="s">
        <v>21</v>
      </c>
      <c r="H17" s="17"/>
      <c r="I17" s="22"/>
      <c r="J17" s="20"/>
      <c r="K17" s="20"/>
      <c r="L17" s="20"/>
    </row>
    <row r="18" spans="1:12" ht="13.8" thickBot="1" x14ac:dyDescent="0.3">
      <c r="A18" s="24" t="s">
        <v>21</v>
      </c>
      <c r="B18" s="24" t="s">
        <v>21</v>
      </c>
      <c r="C18" s="24" t="s">
        <v>21</v>
      </c>
      <c r="D18" s="25" t="s">
        <v>21</v>
      </c>
      <c r="E18" s="24" t="s">
        <v>21</v>
      </c>
      <c r="F18" s="24" t="s">
        <v>21</v>
      </c>
      <c r="G18" s="24" t="s">
        <v>21</v>
      </c>
      <c r="H18" s="24" t="s">
        <v>21</v>
      </c>
      <c r="I18" s="24" t="s">
        <v>21</v>
      </c>
      <c r="J18" s="20"/>
      <c r="K18" s="20"/>
      <c r="L18" s="20"/>
    </row>
    <row r="19" spans="1:12" ht="94.5" customHeight="1" thickBot="1" x14ac:dyDescent="0.3">
      <c r="A19" s="13" t="s">
        <v>4</v>
      </c>
      <c r="B19" s="13" t="s">
        <v>5</v>
      </c>
      <c r="C19" s="13" t="s">
        <v>6</v>
      </c>
      <c r="D19" s="13" t="s">
        <v>7</v>
      </c>
      <c r="E19" s="13" t="s">
        <v>8</v>
      </c>
      <c r="F19" s="13" t="s">
        <v>14</v>
      </c>
      <c r="G19" s="13" t="s">
        <v>9</v>
      </c>
      <c r="H19" s="13" t="s">
        <v>10</v>
      </c>
      <c r="I19" s="13" t="s">
        <v>11</v>
      </c>
      <c r="J19" s="14" t="s">
        <v>70</v>
      </c>
      <c r="K19" s="15" t="s">
        <v>12</v>
      </c>
      <c r="L19" s="16">
        <f>I21+I22+I23+I24+I25+I26+I27+I28+I29+I30+I31+I32+I33+I39</f>
        <v>17</v>
      </c>
    </row>
    <row r="20" spans="1:12" x14ac:dyDescent="0.25">
      <c r="A20" s="17" t="s">
        <v>213</v>
      </c>
      <c r="B20" s="19" t="s">
        <v>17</v>
      </c>
      <c r="C20" s="19" t="s">
        <v>21</v>
      </c>
      <c r="D20" s="21" t="s">
        <v>21</v>
      </c>
      <c r="E20" s="19" t="s">
        <v>21</v>
      </c>
      <c r="F20" s="19" t="s">
        <v>21</v>
      </c>
      <c r="G20" s="19" t="s">
        <v>21</v>
      </c>
      <c r="H20" s="19" t="s">
        <v>21</v>
      </c>
      <c r="I20" s="19" t="s">
        <v>21</v>
      </c>
      <c r="J20" s="20"/>
      <c r="K20" s="20"/>
      <c r="L20" s="20"/>
    </row>
    <row r="21" spans="1:12" ht="39.6" x14ac:dyDescent="0.25">
      <c r="A21" s="17"/>
      <c r="B21" s="19"/>
      <c r="C21" s="17" t="s">
        <v>77</v>
      </c>
      <c r="D21" s="21" t="s">
        <v>84</v>
      </c>
      <c r="E21" s="19"/>
      <c r="F21" s="18" t="s">
        <v>85</v>
      </c>
      <c r="G21" s="19" t="s">
        <v>22</v>
      </c>
      <c r="H21" s="19"/>
      <c r="I21" s="23">
        <v>0.5</v>
      </c>
      <c r="J21" s="20"/>
      <c r="K21" s="20"/>
      <c r="L21" s="20"/>
    </row>
    <row r="22" spans="1:12" ht="49.8" customHeight="1" x14ac:dyDescent="0.25">
      <c r="A22" s="17" t="s">
        <v>21</v>
      </c>
      <c r="B22" s="19" t="s">
        <v>21</v>
      </c>
      <c r="C22" s="17" t="s">
        <v>77</v>
      </c>
      <c r="D22" s="12" t="s">
        <v>93</v>
      </c>
      <c r="E22" s="17" t="s">
        <v>21</v>
      </c>
      <c r="F22" s="21" t="s">
        <v>100</v>
      </c>
      <c r="G22" s="19" t="s">
        <v>22</v>
      </c>
      <c r="H22" s="17"/>
      <c r="I22" s="22">
        <v>2</v>
      </c>
      <c r="J22" s="20"/>
      <c r="K22" s="20"/>
      <c r="L22" s="20"/>
    </row>
    <row r="23" spans="1:12" ht="45" customHeight="1" x14ac:dyDescent="0.25">
      <c r="A23" s="17" t="s">
        <v>21</v>
      </c>
      <c r="B23" s="19" t="s">
        <v>21</v>
      </c>
      <c r="C23" s="17" t="s">
        <v>77</v>
      </c>
      <c r="D23" s="21" t="s">
        <v>94</v>
      </c>
      <c r="E23" s="17" t="s">
        <v>21</v>
      </c>
      <c r="F23" s="21" t="s">
        <v>95</v>
      </c>
      <c r="G23" s="19" t="s">
        <v>22</v>
      </c>
      <c r="H23" s="17"/>
      <c r="I23" s="22">
        <v>2</v>
      </c>
      <c r="J23" s="20"/>
      <c r="K23" s="20"/>
      <c r="L23" s="20"/>
    </row>
    <row r="24" spans="1:12" ht="49.5" customHeight="1" x14ac:dyDescent="0.25">
      <c r="A24" s="17" t="s">
        <v>21</v>
      </c>
      <c r="B24" s="19" t="s">
        <v>21</v>
      </c>
      <c r="C24" s="17" t="s">
        <v>77</v>
      </c>
      <c r="D24" s="21" t="s">
        <v>23</v>
      </c>
      <c r="E24" s="17" t="s">
        <v>21</v>
      </c>
      <c r="F24" s="21" t="s">
        <v>101</v>
      </c>
      <c r="G24" s="19" t="s">
        <v>22</v>
      </c>
      <c r="H24" s="17"/>
      <c r="I24" s="22">
        <v>1</v>
      </c>
      <c r="J24" s="20"/>
      <c r="K24" s="20"/>
      <c r="L24" s="20"/>
    </row>
    <row r="25" spans="1:12" ht="45.75" customHeight="1" x14ac:dyDescent="0.25">
      <c r="A25" s="17" t="s">
        <v>21</v>
      </c>
      <c r="B25" s="19" t="s">
        <v>21</v>
      </c>
      <c r="C25" s="17" t="s">
        <v>77</v>
      </c>
      <c r="D25" s="21" t="s">
        <v>99</v>
      </c>
      <c r="E25" s="17" t="s">
        <v>21</v>
      </c>
      <c r="F25" s="21" t="s">
        <v>102</v>
      </c>
      <c r="G25" s="19" t="s">
        <v>22</v>
      </c>
      <c r="H25" s="17"/>
      <c r="I25" s="22">
        <v>1.25</v>
      </c>
      <c r="J25" s="20"/>
      <c r="K25" s="20"/>
      <c r="L25" s="20"/>
    </row>
    <row r="26" spans="1:12" ht="30.75" customHeight="1" x14ac:dyDescent="0.25">
      <c r="A26" s="17" t="s">
        <v>21</v>
      </c>
      <c r="B26" s="19" t="s">
        <v>21</v>
      </c>
      <c r="C26" s="17" t="s">
        <v>77</v>
      </c>
      <c r="D26" s="21" t="s">
        <v>25</v>
      </c>
      <c r="E26" s="17" t="s">
        <v>21</v>
      </c>
      <c r="F26" s="21" t="s">
        <v>103</v>
      </c>
      <c r="G26" s="19" t="s">
        <v>22</v>
      </c>
      <c r="H26" s="17"/>
      <c r="I26" s="22">
        <v>1.25</v>
      </c>
      <c r="J26" s="20"/>
      <c r="K26" s="20"/>
      <c r="L26" s="20"/>
    </row>
    <row r="27" spans="1:12" ht="32.25" customHeight="1" x14ac:dyDescent="0.25">
      <c r="A27" s="17" t="s">
        <v>21</v>
      </c>
      <c r="B27" s="19" t="s">
        <v>21</v>
      </c>
      <c r="C27" s="17" t="s">
        <v>77</v>
      </c>
      <c r="D27" s="21" t="s">
        <v>92</v>
      </c>
      <c r="E27" s="17" t="s">
        <v>21</v>
      </c>
      <c r="F27" s="21" t="s">
        <v>96</v>
      </c>
      <c r="G27" s="19" t="s">
        <v>22</v>
      </c>
      <c r="H27" s="17"/>
      <c r="I27" s="22">
        <v>1</v>
      </c>
      <c r="J27" s="20"/>
      <c r="K27" s="20"/>
      <c r="L27" s="20"/>
    </row>
    <row r="28" spans="1:12" ht="37.5" customHeight="1" x14ac:dyDescent="0.25">
      <c r="A28" s="17" t="s">
        <v>21</v>
      </c>
      <c r="B28" s="19" t="s">
        <v>21</v>
      </c>
      <c r="C28" s="17" t="s">
        <v>77</v>
      </c>
      <c r="D28" s="21" t="s">
        <v>97</v>
      </c>
      <c r="E28" s="17" t="s">
        <v>21</v>
      </c>
      <c r="F28" s="21" t="s">
        <v>104</v>
      </c>
      <c r="G28" s="19" t="s">
        <v>22</v>
      </c>
      <c r="H28" s="17"/>
      <c r="I28" s="22">
        <v>1</v>
      </c>
      <c r="J28" s="20"/>
      <c r="K28" s="20"/>
      <c r="L28" s="20"/>
    </row>
    <row r="29" spans="1:12" ht="37.5" customHeight="1" x14ac:dyDescent="0.25">
      <c r="A29" s="17"/>
      <c r="B29" s="19"/>
      <c r="C29" s="17" t="s">
        <v>77</v>
      </c>
      <c r="D29" s="26" t="s">
        <v>24</v>
      </c>
      <c r="E29" s="17"/>
      <c r="F29" s="27" t="s">
        <v>98</v>
      </c>
      <c r="G29" s="19" t="s">
        <v>22</v>
      </c>
      <c r="H29" s="17"/>
      <c r="I29" s="22">
        <v>1.5</v>
      </c>
      <c r="J29" s="20"/>
      <c r="K29" s="20"/>
      <c r="L29" s="20"/>
    </row>
    <row r="30" spans="1:12" ht="41.25" customHeight="1" x14ac:dyDescent="0.25">
      <c r="A30" s="17" t="s">
        <v>21</v>
      </c>
      <c r="B30" s="19" t="s">
        <v>21</v>
      </c>
      <c r="C30" s="17" t="s">
        <v>77</v>
      </c>
      <c r="D30" s="21" t="s">
        <v>105</v>
      </c>
      <c r="E30" s="17" t="s">
        <v>21</v>
      </c>
      <c r="F30" s="21" t="s">
        <v>106</v>
      </c>
      <c r="G30" s="19" t="s">
        <v>22</v>
      </c>
      <c r="H30" s="17"/>
      <c r="I30" s="22">
        <v>0.5</v>
      </c>
      <c r="J30" s="20"/>
      <c r="K30" s="20"/>
      <c r="L30" s="20"/>
    </row>
    <row r="31" spans="1:12" ht="41.25" customHeight="1" x14ac:dyDescent="0.25">
      <c r="A31" s="17"/>
      <c r="B31" s="19"/>
      <c r="C31" s="17" t="s">
        <v>77</v>
      </c>
      <c r="D31" s="21" t="s">
        <v>107</v>
      </c>
      <c r="E31" s="17"/>
      <c r="F31" s="21" t="s">
        <v>108</v>
      </c>
      <c r="G31" s="19" t="s">
        <v>22</v>
      </c>
      <c r="H31" s="17"/>
      <c r="I31" s="22">
        <v>1</v>
      </c>
      <c r="J31" s="20"/>
      <c r="K31" s="20"/>
      <c r="L31" s="20"/>
    </row>
    <row r="32" spans="1:12" ht="41.25" customHeight="1" x14ac:dyDescent="0.25">
      <c r="A32" s="17"/>
      <c r="B32" s="19"/>
      <c r="C32" s="17" t="s">
        <v>77</v>
      </c>
      <c r="D32" s="21" t="s">
        <v>109</v>
      </c>
      <c r="E32" s="17"/>
      <c r="F32" s="21" t="s">
        <v>110</v>
      </c>
      <c r="G32" s="19" t="s">
        <v>22</v>
      </c>
      <c r="H32" s="17"/>
      <c r="I32" s="22">
        <v>1</v>
      </c>
      <c r="J32" s="20"/>
      <c r="K32" s="20"/>
      <c r="L32" s="20"/>
    </row>
    <row r="33" spans="1:12" ht="33.75" customHeight="1" x14ac:dyDescent="0.25">
      <c r="A33" s="17" t="s">
        <v>21</v>
      </c>
      <c r="B33" s="19" t="s">
        <v>21</v>
      </c>
      <c r="C33" s="17" t="s">
        <v>136</v>
      </c>
      <c r="D33" s="21" t="s">
        <v>86</v>
      </c>
      <c r="E33" s="17" t="s">
        <v>21</v>
      </c>
      <c r="F33" s="21" t="s">
        <v>21</v>
      </c>
      <c r="G33" s="19" t="s">
        <v>21</v>
      </c>
      <c r="H33" s="17"/>
      <c r="I33" s="22">
        <v>2</v>
      </c>
      <c r="J33" s="20"/>
      <c r="K33" s="20"/>
      <c r="L33" s="20"/>
    </row>
    <row r="34" spans="1:12" ht="31.5" customHeight="1" x14ac:dyDescent="0.25">
      <c r="A34" s="17" t="s">
        <v>21</v>
      </c>
      <c r="B34" s="19" t="s">
        <v>21</v>
      </c>
      <c r="C34" s="17" t="s">
        <v>21</v>
      </c>
      <c r="D34" s="21" t="s">
        <v>21</v>
      </c>
      <c r="E34" s="17">
        <v>0</v>
      </c>
      <c r="F34" s="21" t="s">
        <v>87</v>
      </c>
      <c r="G34" s="19" t="s">
        <v>21</v>
      </c>
      <c r="H34" s="17"/>
      <c r="I34" s="22"/>
      <c r="J34" s="20"/>
      <c r="K34" s="20"/>
      <c r="L34" s="20"/>
    </row>
    <row r="35" spans="1:12" ht="24.75" customHeight="1" x14ac:dyDescent="0.25">
      <c r="A35" s="17" t="s">
        <v>21</v>
      </c>
      <c r="B35" s="19" t="s">
        <v>21</v>
      </c>
      <c r="C35" s="17" t="s">
        <v>21</v>
      </c>
      <c r="D35" s="21" t="s">
        <v>21</v>
      </c>
      <c r="E35" s="17">
        <v>1</v>
      </c>
      <c r="F35" s="21" t="s">
        <v>88</v>
      </c>
      <c r="G35" s="19" t="s">
        <v>21</v>
      </c>
      <c r="H35" s="17"/>
      <c r="I35" s="22"/>
      <c r="J35" s="20"/>
      <c r="K35" s="20"/>
      <c r="L35" s="20"/>
    </row>
    <row r="36" spans="1:12" ht="34.5" customHeight="1" x14ac:dyDescent="0.25">
      <c r="A36" s="17" t="s">
        <v>21</v>
      </c>
      <c r="B36" s="19" t="s">
        <v>21</v>
      </c>
      <c r="C36" s="17" t="s">
        <v>21</v>
      </c>
      <c r="D36" s="23" t="s">
        <v>21</v>
      </c>
      <c r="E36" s="17">
        <v>2</v>
      </c>
      <c r="F36" s="21" t="s">
        <v>89</v>
      </c>
      <c r="G36" s="19" t="s">
        <v>21</v>
      </c>
      <c r="H36" s="17"/>
      <c r="I36" s="22"/>
      <c r="J36" s="20"/>
      <c r="K36" s="20"/>
      <c r="L36" s="20"/>
    </row>
    <row r="37" spans="1:12" ht="39.75" customHeight="1" x14ac:dyDescent="0.25">
      <c r="A37" s="17" t="s">
        <v>21</v>
      </c>
      <c r="B37" s="19" t="s">
        <v>21</v>
      </c>
      <c r="C37" s="17" t="s">
        <v>21</v>
      </c>
      <c r="D37" s="23" t="s">
        <v>21</v>
      </c>
      <c r="E37" s="17">
        <v>3</v>
      </c>
      <c r="F37" s="21" t="s">
        <v>90</v>
      </c>
      <c r="G37" s="19" t="s">
        <v>21</v>
      </c>
      <c r="H37" s="17"/>
      <c r="I37" s="22"/>
      <c r="J37" s="20"/>
      <c r="K37" s="20"/>
      <c r="L37" s="20"/>
    </row>
    <row r="38" spans="1:12" ht="39.75" customHeight="1" x14ac:dyDescent="0.25">
      <c r="A38" s="17"/>
      <c r="B38" s="19"/>
      <c r="C38" s="17" t="s">
        <v>137</v>
      </c>
      <c r="D38" s="21" t="s">
        <v>91</v>
      </c>
      <c r="E38" s="17"/>
      <c r="F38" s="21"/>
      <c r="G38" s="19"/>
      <c r="H38" s="17"/>
      <c r="I38" s="22"/>
      <c r="J38" s="20"/>
      <c r="K38" s="20"/>
      <c r="L38" s="20"/>
    </row>
    <row r="39" spans="1:12" ht="39.75" customHeight="1" x14ac:dyDescent="0.25">
      <c r="A39" s="17"/>
      <c r="B39" s="19"/>
      <c r="C39" s="17"/>
      <c r="D39" s="23"/>
      <c r="E39" s="17">
        <v>0</v>
      </c>
      <c r="F39" s="21" t="s">
        <v>27</v>
      </c>
      <c r="G39" s="19"/>
      <c r="H39" s="17"/>
      <c r="I39" s="22">
        <v>1</v>
      </c>
      <c r="J39" s="20"/>
      <c r="K39" s="20"/>
      <c r="L39" s="20"/>
    </row>
    <row r="40" spans="1:12" ht="39.75" customHeight="1" x14ac:dyDescent="0.25">
      <c r="A40" s="17"/>
      <c r="B40" s="19"/>
      <c r="C40" s="17"/>
      <c r="D40" s="23"/>
      <c r="E40" s="17">
        <v>1</v>
      </c>
      <c r="F40" s="21" t="s">
        <v>28</v>
      </c>
      <c r="G40" s="19"/>
      <c r="H40" s="17"/>
      <c r="I40" s="22"/>
      <c r="J40" s="20"/>
      <c r="K40" s="20"/>
      <c r="L40" s="20"/>
    </row>
    <row r="41" spans="1:12" ht="39.75" customHeight="1" x14ac:dyDescent="0.25">
      <c r="A41" s="17"/>
      <c r="B41" s="19"/>
      <c r="C41" s="17"/>
      <c r="D41" s="23"/>
      <c r="E41" s="17">
        <v>2</v>
      </c>
      <c r="F41" s="21" t="s">
        <v>29</v>
      </c>
      <c r="G41" s="19"/>
      <c r="H41" s="17"/>
      <c r="I41" s="22"/>
      <c r="J41" s="20"/>
      <c r="K41" s="20"/>
      <c r="L41" s="20"/>
    </row>
    <row r="42" spans="1:12" ht="26.4" x14ac:dyDescent="0.25">
      <c r="A42" s="17" t="s">
        <v>21</v>
      </c>
      <c r="B42" s="19" t="s">
        <v>21</v>
      </c>
      <c r="C42" s="17" t="s">
        <v>21</v>
      </c>
      <c r="D42" s="23" t="s">
        <v>21</v>
      </c>
      <c r="E42" s="17">
        <v>3</v>
      </c>
      <c r="F42" s="21" t="s">
        <v>30</v>
      </c>
      <c r="G42" s="19" t="s">
        <v>21</v>
      </c>
      <c r="H42" s="17"/>
      <c r="I42" s="22"/>
      <c r="J42" s="20"/>
      <c r="K42" s="20"/>
      <c r="L42" s="20"/>
    </row>
    <row r="43" spans="1:12" x14ac:dyDescent="0.25">
      <c r="A43" s="17" t="s">
        <v>21</v>
      </c>
      <c r="B43" s="19" t="s">
        <v>21</v>
      </c>
      <c r="C43" s="17" t="s">
        <v>21</v>
      </c>
      <c r="D43" s="23" t="s">
        <v>21</v>
      </c>
      <c r="E43" s="17" t="s">
        <v>21</v>
      </c>
      <c r="F43" s="18" t="s">
        <v>21</v>
      </c>
      <c r="G43" s="19" t="s">
        <v>21</v>
      </c>
      <c r="H43" s="17"/>
      <c r="I43" s="22"/>
      <c r="J43" s="20"/>
      <c r="K43" s="20"/>
      <c r="L43" s="20"/>
    </row>
    <row r="44" spans="1:12" ht="87.75" customHeight="1" thickBot="1" x14ac:dyDescent="0.3">
      <c r="A44" s="13" t="s">
        <v>4</v>
      </c>
      <c r="B44" s="13" t="s">
        <v>5</v>
      </c>
      <c r="C44" s="13" t="s">
        <v>6</v>
      </c>
      <c r="D44" s="13" t="s">
        <v>7</v>
      </c>
      <c r="E44" s="13" t="s">
        <v>8</v>
      </c>
      <c r="F44" s="13" t="s">
        <v>14</v>
      </c>
      <c r="G44" s="13" t="s">
        <v>9</v>
      </c>
      <c r="H44" s="13" t="s">
        <v>10</v>
      </c>
      <c r="I44" s="13" t="s">
        <v>11</v>
      </c>
      <c r="J44" s="14" t="s">
        <v>32</v>
      </c>
      <c r="K44" s="15" t="s">
        <v>12</v>
      </c>
      <c r="L44" s="16">
        <f>I46+I47+I48+I49+I50+I51+I52+I53+I54+I55+I56+I57+I58+I59+I60+I61+I62+I63+I64+I65+I66</f>
        <v>20</v>
      </c>
    </row>
    <row r="45" spans="1:12" ht="30" customHeight="1" x14ac:dyDescent="0.25">
      <c r="A45" s="17" t="s">
        <v>212</v>
      </c>
      <c r="B45" s="18" t="s">
        <v>138</v>
      </c>
      <c r="C45" s="19" t="s">
        <v>21</v>
      </c>
      <c r="D45" s="21" t="s">
        <v>21</v>
      </c>
      <c r="E45" s="19" t="s">
        <v>21</v>
      </c>
      <c r="F45" s="19" t="s">
        <v>21</v>
      </c>
      <c r="G45" s="19" t="s">
        <v>21</v>
      </c>
      <c r="H45" s="19" t="s">
        <v>21</v>
      </c>
      <c r="I45" s="19" t="s">
        <v>21</v>
      </c>
      <c r="J45" s="20"/>
      <c r="K45" s="20"/>
      <c r="L45" s="20"/>
    </row>
    <row r="46" spans="1:12" ht="49.5" customHeight="1" x14ac:dyDescent="0.25">
      <c r="A46" s="17"/>
      <c r="B46" s="19"/>
      <c r="C46" s="28" t="s">
        <v>77</v>
      </c>
      <c r="D46" s="21" t="s">
        <v>84</v>
      </c>
      <c r="E46" s="19"/>
      <c r="F46" s="18" t="s">
        <v>168</v>
      </c>
      <c r="G46" s="19"/>
      <c r="H46" s="19"/>
      <c r="I46" s="17">
        <v>0.5</v>
      </c>
      <c r="J46" s="20"/>
      <c r="K46" s="20"/>
      <c r="L46" s="20"/>
    </row>
    <row r="47" spans="1:12" ht="20.25" customHeight="1" x14ac:dyDescent="0.25">
      <c r="A47" s="17"/>
      <c r="B47" s="19"/>
      <c r="C47" s="28" t="s">
        <v>77</v>
      </c>
      <c r="D47" s="21" t="s">
        <v>111</v>
      </c>
      <c r="E47" s="35"/>
      <c r="F47" s="19" t="s">
        <v>112</v>
      </c>
      <c r="G47" s="29" t="s">
        <v>22</v>
      </c>
      <c r="H47" s="19"/>
      <c r="I47" s="23">
        <v>0.5</v>
      </c>
      <c r="J47" s="20"/>
      <c r="K47" s="20"/>
      <c r="L47" s="20"/>
    </row>
    <row r="48" spans="1:12" s="7" customFormat="1" ht="19.5" customHeight="1" x14ac:dyDescent="0.25">
      <c r="A48" s="28"/>
      <c r="B48" s="29"/>
      <c r="C48" s="28" t="s">
        <v>77</v>
      </c>
      <c r="D48" s="26" t="s">
        <v>79</v>
      </c>
      <c r="E48" s="36"/>
      <c r="F48" s="26" t="s">
        <v>68</v>
      </c>
      <c r="G48" s="29" t="s">
        <v>22</v>
      </c>
      <c r="H48" s="29"/>
      <c r="I48" s="28">
        <v>2</v>
      </c>
      <c r="J48" s="30"/>
      <c r="K48" s="30"/>
      <c r="L48" s="30"/>
    </row>
    <row r="49" spans="1:12" ht="47.25" customHeight="1" x14ac:dyDescent="0.25">
      <c r="A49" s="17" t="s">
        <v>21</v>
      </c>
      <c r="B49" s="19" t="s">
        <v>21</v>
      </c>
      <c r="C49" s="17" t="s">
        <v>77</v>
      </c>
      <c r="D49" s="21" t="s">
        <v>222</v>
      </c>
      <c r="E49" s="31" t="s">
        <v>21</v>
      </c>
      <c r="F49" s="21" t="s">
        <v>31</v>
      </c>
      <c r="G49" s="19" t="s">
        <v>22</v>
      </c>
      <c r="H49" s="17"/>
      <c r="I49" s="22">
        <v>1</v>
      </c>
      <c r="J49" s="20"/>
      <c r="K49" s="20"/>
      <c r="L49" s="20"/>
    </row>
    <row r="50" spans="1:12" ht="40.5" customHeight="1" x14ac:dyDescent="0.25">
      <c r="A50" s="17" t="s">
        <v>21</v>
      </c>
      <c r="B50" s="19" t="s">
        <v>21</v>
      </c>
      <c r="C50" s="17" t="s">
        <v>77</v>
      </c>
      <c r="D50" s="21" t="s">
        <v>223</v>
      </c>
      <c r="E50" s="31" t="s">
        <v>21</v>
      </c>
      <c r="F50" s="21" t="s">
        <v>31</v>
      </c>
      <c r="G50" s="19" t="s">
        <v>22</v>
      </c>
      <c r="H50" s="17"/>
      <c r="I50" s="22">
        <v>1</v>
      </c>
      <c r="J50" s="20"/>
      <c r="K50" s="20"/>
      <c r="L50" s="20"/>
    </row>
    <row r="51" spans="1:12" ht="42" customHeight="1" x14ac:dyDescent="0.25">
      <c r="A51" s="17" t="s">
        <v>21</v>
      </c>
      <c r="B51" s="19" t="s">
        <v>21</v>
      </c>
      <c r="C51" s="17" t="s">
        <v>77</v>
      </c>
      <c r="D51" s="21" t="s">
        <v>224</v>
      </c>
      <c r="E51" s="31" t="s">
        <v>21</v>
      </c>
      <c r="F51" s="21" t="s">
        <v>31</v>
      </c>
      <c r="G51" s="19" t="s">
        <v>22</v>
      </c>
      <c r="H51" s="17"/>
      <c r="I51" s="22">
        <v>1</v>
      </c>
      <c r="J51" s="20"/>
      <c r="K51" s="20"/>
      <c r="L51" s="20"/>
    </row>
    <row r="52" spans="1:12" ht="42.75" customHeight="1" x14ac:dyDescent="0.25">
      <c r="A52" s="17" t="s">
        <v>21</v>
      </c>
      <c r="B52" s="19" t="s">
        <v>21</v>
      </c>
      <c r="C52" s="17" t="s">
        <v>77</v>
      </c>
      <c r="D52" s="21" t="s">
        <v>225</v>
      </c>
      <c r="E52" s="31" t="s">
        <v>21</v>
      </c>
      <c r="F52" s="21" t="s">
        <v>31</v>
      </c>
      <c r="G52" s="19" t="s">
        <v>22</v>
      </c>
      <c r="H52" s="17"/>
      <c r="I52" s="22">
        <v>1</v>
      </c>
      <c r="J52" s="20"/>
      <c r="K52" s="20"/>
      <c r="L52" s="20"/>
    </row>
    <row r="53" spans="1:12" ht="59.25" customHeight="1" x14ac:dyDescent="0.25">
      <c r="A53" s="17" t="s">
        <v>21</v>
      </c>
      <c r="B53" s="19" t="s">
        <v>21</v>
      </c>
      <c r="C53" s="17" t="s">
        <v>77</v>
      </c>
      <c r="D53" s="21" t="s">
        <v>113</v>
      </c>
      <c r="E53" s="31" t="s">
        <v>21</v>
      </c>
      <c r="F53" s="21" t="s">
        <v>114</v>
      </c>
      <c r="G53" s="19" t="s">
        <v>22</v>
      </c>
      <c r="H53" s="17"/>
      <c r="I53" s="22">
        <v>1.5</v>
      </c>
      <c r="J53" s="20"/>
      <c r="K53" s="20"/>
      <c r="L53" s="20"/>
    </row>
    <row r="54" spans="1:12" ht="48.75" customHeight="1" x14ac:dyDescent="0.25">
      <c r="A54" s="17" t="s">
        <v>21</v>
      </c>
      <c r="B54" s="19" t="s">
        <v>21</v>
      </c>
      <c r="C54" s="17" t="s">
        <v>77</v>
      </c>
      <c r="D54" s="21" t="s">
        <v>127</v>
      </c>
      <c r="E54" s="31" t="s">
        <v>21</v>
      </c>
      <c r="F54" s="21" t="s">
        <v>115</v>
      </c>
      <c r="G54" s="19" t="s">
        <v>22</v>
      </c>
      <c r="H54" s="17"/>
      <c r="I54" s="22">
        <v>1</v>
      </c>
      <c r="J54" s="20"/>
      <c r="K54" s="20"/>
      <c r="L54" s="20"/>
    </row>
    <row r="55" spans="1:12" ht="48.75" customHeight="1" x14ac:dyDescent="0.25">
      <c r="A55" s="17"/>
      <c r="B55" s="19"/>
      <c r="C55" s="17" t="s">
        <v>77</v>
      </c>
      <c r="D55" s="21" t="s">
        <v>116</v>
      </c>
      <c r="E55" s="31"/>
      <c r="F55" s="21" t="s">
        <v>126</v>
      </c>
      <c r="G55" s="19"/>
      <c r="H55" s="17"/>
      <c r="I55" s="22">
        <v>1</v>
      </c>
      <c r="J55" s="20"/>
      <c r="K55" s="20"/>
      <c r="L55" s="20"/>
    </row>
    <row r="56" spans="1:12" ht="51.75" customHeight="1" x14ac:dyDescent="0.25">
      <c r="A56" s="17" t="s">
        <v>21</v>
      </c>
      <c r="B56" s="19" t="s">
        <v>21</v>
      </c>
      <c r="C56" s="17" t="s">
        <v>77</v>
      </c>
      <c r="D56" s="21" t="s">
        <v>118</v>
      </c>
      <c r="E56" s="31" t="s">
        <v>21</v>
      </c>
      <c r="F56" s="21" t="s">
        <v>125</v>
      </c>
      <c r="G56" s="19" t="s">
        <v>22</v>
      </c>
      <c r="H56" s="17"/>
      <c r="I56" s="22">
        <v>0.5</v>
      </c>
      <c r="J56" s="20"/>
      <c r="K56" s="20"/>
      <c r="L56" s="20"/>
    </row>
    <row r="57" spans="1:12" ht="41.25" customHeight="1" x14ac:dyDescent="0.25">
      <c r="A57" s="17" t="s">
        <v>21</v>
      </c>
      <c r="B57" s="19" t="s">
        <v>21</v>
      </c>
      <c r="C57" s="17" t="s">
        <v>77</v>
      </c>
      <c r="D57" s="21" t="s">
        <v>119</v>
      </c>
      <c r="E57" s="31" t="s">
        <v>21</v>
      </c>
      <c r="F57" s="21" t="s">
        <v>124</v>
      </c>
      <c r="G57" s="19" t="s">
        <v>22</v>
      </c>
      <c r="H57" s="17"/>
      <c r="I57" s="22">
        <v>1</v>
      </c>
      <c r="J57" s="20"/>
      <c r="K57" s="20"/>
      <c r="L57" s="20"/>
    </row>
    <row r="58" spans="1:12" ht="41.25" customHeight="1" x14ac:dyDescent="0.25">
      <c r="A58" s="17"/>
      <c r="B58" s="19"/>
      <c r="C58" s="17" t="s">
        <v>77</v>
      </c>
      <c r="D58" s="21" t="s">
        <v>120</v>
      </c>
      <c r="E58" s="31"/>
      <c r="F58" s="21" t="s">
        <v>123</v>
      </c>
      <c r="G58" s="19" t="s">
        <v>22</v>
      </c>
      <c r="H58" s="17"/>
      <c r="I58" s="22">
        <v>1</v>
      </c>
      <c r="J58" s="20"/>
      <c r="K58" s="20"/>
      <c r="L58" s="20"/>
    </row>
    <row r="59" spans="1:12" ht="30" customHeight="1" x14ac:dyDescent="0.25">
      <c r="A59" s="17" t="s">
        <v>21</v>
      </c>
      <c r="B59" s="19" t="s">
        <v>21</v>
      </c>
      <c r="C59" s="17" t="s">
        <v>77</v>
      </c>
      <c r="D59" s="21" t="s">
        <v>121</v>
      </c>
      <c r="E59" s="31" t="s">
        <v>21</v>
      </c>
      <c r="F59" s="21" t="s">
        <v>122</v>
      </c>
      <c r="G59" s="19" t="s">
        <v>22</v>
      </c>
      <c r="H59" s="17"/>
      <c r="I59" s="22">
        <v>1</v>
      </c>
      <c r="J59" s="20"/>
      <c r="K59" s="20"/>
      <c r="L59" s="20"/>
    </row>
    <row r="60" spans="1:12" ht="30" customHeight="1" x14ac:dyDescent="0.25">
      <c r="A60" s="17"/>
      <c r="B60" s="19"/>
      <c r="C60" s="17" t="s">
        <v>77</v>
      </c>
      <c r="D60" s="21" t="s">
        <v>128</v>
      </c>
      <c r="E60" s="31"/>
      <c r="F60" s="20" t="s">
        <v>129</v>
      </c>
      <c r="G60" s="19" t="s">
        <v>22</v>
      </c>
      <c r="H60" s="17"/>
      <c r="I60" s="22">
        <v>1</v>
      </c>
      <c r="J60" s="20"/>
      <c r="K60" s="20"/>
      <c r="L60" s="20"/>
    </row>
    <row r="61" spans="1:12" ht="30" customHeight="1" x14ac:dyDescent="0.25">
      <c r="A61" s="17"/>
      <c r="B61" s="19"/>
      <c r="C61" s="17" t="s">
        <v>77</v>
      </c>
      <c r="D61" s="21" t="s">
        <v>130</v>
      </c>
      <c r="E61" s="31"/>
      <c r="F61" s="21" t="s">
        <v>117</v>
      </c>
      <c r="G61" s="19" t="s">
        <v>22</v>
      </c>
      <c r="H61" s="17"/>
      <c r="I61" s="22">
        <v>1</v>
      </c>
      <c r="J61" s="20"/>
      <c r="K61" s="20"/>
      <c r="L61" s="20"/>
    </row>
    <row r="62" spans="1:12" ht="30" customHeight="1" x14ac:dyDescent="0.25">
      <c r="A62" s="17"/>
      <c r="B62" s="19"/>
      <c r="C62" s="17" t="s">
        <v>77</v>
      </c>
      <c r="D62" s="21" t="s">
        <v>118</v>
      </c>
      <c r="E62" s="31"/>
      <c r="F62" s="21" t="s">
        <v>125</v>
      </c>
      <c r="G62" s="19" t="s">
        <v>22</v>
      </c>
      <c r="H62" s="17"/>
      <c r="I62" s="22">
        <v>0.5</v>
      </c>
      <c r="J62" s="20"/>
      <c r="K62" s="20"/>
      <c r="L62" s="20"/>
    </row>
    <row r="63" spans="1:12" ht="30" customHeight="1" x14ac:dyDescent="0.25">
      <c r="A63" s="17"/>
      <c r="B63" s="19"/>
      <c r="C63" s="17" t="s">
        <v>77</v>
      </c>
      <c r="D63" s="21" t="s">
        <v>119</v>
      </c>
      <c r="E63" s="31"/>
      <c r="F63" s="21" t="s">
        <v>124</v>
      </c>
      <c r="G63" s="19" t="s">
        <v>22</v>
      </c>
      <c r="H63" s="17"/>
      <c r="I63" s="22">
        <v>1</v>
      </c>
      <c r="J63" s="20"/>
      <c r="K63" s="20"/>
      <c r="L63" s="20"/>
    </row>
    <row r="64" spans="1:12" ht="30" customHeight="1" x14ac:dyDescent="0.25">
      <c r="A64" s="17"/>
      <c r="B64" s="19"/>
      <c r="C64" s="17" t="s">
        <v>77</v>
      </c>
      <c r="D64" s="21" t="s">
        <v>120</v>
      </c>
      <c r="E64" s="31"/>
      <c r="F64" s="21" t="s">
        <v>123</v>
      </c>
      <c r="G64" s="19" t="s">
        <v>22</v>
      </c>
      <c r="H64" s="17"/>
      <c r="I64" s="22">
        <v>1</v>
      </c>
      <c r="J64" s="20"/>
      <c r="K64" s="20"/>
      <c r="L64" s="20"/>
    </row>
    <row r="65" spans="1:12" ht="30" customHeight="1" x14ac:dyDescent="0.25">
      <c r="A65" s="17"/>
      <c r="B65" s="19"/>
      <c r="C65" s="17" t="s">
        <v>77</v>
      </c>
      <c r="D65" s="21" t="s">
        <v>121</v>
      </c>
      <c r="E65" s="31"/>
      <c r="F65" s="21" t="s">
        <v>122</v>
      </c>
      <c r="G65" s="19" t="s">
        <v>22</v>
      </c>
      <c r="H65" s="17"/>
      <c r="I65" s="22">
        <v>0.5</v>
      </c>
      <c r="J65" s="20"/>
      <c r="K65" s="20"/>
      <c r="L65" s="20"/>
    </row>
    <row r="66" spans="1:12" ht="40.5" customHeight="1" x14ac:dyDescent="0.25">
      <c r="A66" s="17" t="s">
        <v>21</v>
      </c>
      <c r="B66" s="19" t="s">
        <v>21</v>
      </c>
      <c r="C66" s="17" t="s">
        <v>26</v>
      </c>
      <c r="D66" s="21" t="s">
        <v>131</v>
      </c>
      <c r="E66" s="31" t="s">
        <v>21</v>
      </c>
      <c r="F66" s="21" t="s">
        <v>21</v>
      </c>
      <c r="G66" s="19" t="s">
        <v>21</v>
      </c>
      <c r="H66" s="17"/>
      <c r="I66" s="22">
        <v>1</v>
      </c>
      <c r="J66" s="20"/>
      <c r="K66" s="20"/>
      <c r="L66" s="20"/>
    </row>
    <row r="67" spans="1:12" ht="39" customHeight="1" x14ac:dyDescent="0.25">
      <c r="A67" s="17" t="s">
        <v>21</v>
      </c>
      <c r="B67" s="19" t="s">
        <v>21</v>
      </c>
      <c r="C67" s="17" t="s">
        <v>21</v>
      </c>
      <c r="D67" s="21" t="s">
        <v>21</v>
      </c>
      <c r="E67" s="31">
        <v>0</v>
      </c>
      <c r="F67" s="21" t="s">
        <v>132</v>
      </c>
      <c r="G67" s="19" t="s">
        <v>21</v>
      </c>
      <c r="H67" s="17"/>
      <c r="I67" s="22"/>
      <c r="J67" s="20"/>
      <c r="K67" s="20"/>
      <c r="L67" s="20"/>
    </row>
    <row r="68" spans="1:12" ht="58.5" customHeight="1" x14ac:dyDescent="0.25">
      <c r="A68" s="17" t="s">
        <v>21</v>
      </c>
      <c r="B68" s="19" t="s">
        <v>21</v>
      </c>
      <c r="C68" s="17" t="s">
        <v>21</v>
      </c>
      <c r="D68" s="21" t="s">
        <v>21</v>
      </c>
      <c r="E68" s="31">
        <v>1</v>
      </c>
      <c r="F68" s="21" t="s">
        <v>133</v>
      </c>
      <c r="G68" s="19" t="s">
        <v>21</v>
      </c>
      <c r="H68" s="17"/>
      <c r="I68" s="22"/>
      <c r="J68" s="20"/>
      <c r="K68" s="20"/>
      <c r="L68" s="20"/>
    </row>
    <row r="69" spans="1:12" ht="53.25" customHeight="1" x14ac:dyDescent="0.25">
      <c r="A69" s="17" t="s">
        <v>21</v>
      </c>
      <c r="B69" s="19" t="s">
        <v>21</v>
      </c>
      <c r="C69" s="17" t="s">
        <v>21</v>
      </c>
      <c r="D69" s="23" t="s">
        <v>21</v>
      </c>
      <c r="E69" s="31">
        <v>2</v>
      </c>
      <c r="F69" s="21" t="s">
        <v>134</v>
      </c>
      <c r="G69" s="19" t="s">
        <v>21</v>
      </c>
      <c r="H69" s="17"/>
      <c r="I69" s="22"/>
      <c r="J69" s="20"/>
      <c r="K69" s="20"/>
      <c r="L69" s="20"/>
    </row>
    <row r="70" spans="1:12" ht="48.75" customHeight="1" thickBot="1" x14ac:dyDescent="0.3">
      <c r="A70" s="17" t="s">
        <v>21</v>
      </c>
      <c r="B70" s="19" t="s">
        <v>21</v>
      </c>
      <c r="C70" s="17" t="s">
        <v>21</v>
      </c>
      <c r="D70" s="23" t="s">
        <v>21</v>
      </c>
      <c r="E70" s="31">
        <v>3</v>
      </c>
      <c r="F70" s="21" t="s">
        <v>135</v>
      </c>
      <c r="G70" s="19" t="s">
        <v>21</v>
      </c>
      <c r="H70" s="17"/>
      <c r="I70" s="22"/>
      <c r="J70" s="20"/>
      <c r="K70" s="20"/>
      <c r="L70" s="20"/>
    </row>
    <row r="71" spans="1:12" ht="87" customHeight="1" thickBot="1" x14ac:dyDescent="0.3">
      <c r="A71" s="13" t="s">
        <v>4</v>
      </c>
      <c r="B71" s="13" t="s">
        <v>5</v>
      </c>
      <c r="C71" s="13" t="s">
        <v>6</v>
      </c>
      <c r="D71" s="13" t="s">
        <v>7</v>
      </c>
      <c r="E71" s="13" t="s">
        <v>8</v>
      </c>
      <c r="F71" s="13" t="s">
        <v>14</v>
      </c>
      <c r="G71" s="13" t="s">
        <v>9</v>
      </c>
      <c r="H71" s="13" t="s">
        <v>10</v>
      </c>
      <c r="I71" s="13" t="s">
        <v>11</v>
      </c>
      <c r="J71" s="14" t="s">
        <v>41</v>
      </c>
      <c r="K71" s="15" t="s">
        <v>12</v>
      </c>
      <c r="L71" s="16">
        <f>I73+I74+I75+I76+I77+I78+I79+I80+I81+I82+I83+I84+I85+I86+I87+I88+I89+I90+I91+I92+I93+I94+I95+I101+I102+I103+I104+I105+I106+I107+I108+I109</f>
        <v>33.5</v>
      </c>
    </row>
    <row r="72" spans="1:12" x14ac:dyDescent="0.25">
      <c r="A72" s="17" t="s">
        <v>20</v>
      </c>
      <c r="B72" s="19" t="s">
        <v>33</v>
      </c>
      <c r="C72" s="19" t="s">
        <v>21</v>
      </c>
      <c r="D72" s="23" t="s">
        <v>21</v>
      </c>
      <c r="E72" s="19" t="s">
        <v>21</v>
      </c>
      <c r="F72" s="19" t="s">
        <v>21</v>
      </c>
      <c r="G72" s="19" t="s">
        <v>21</v>
      </c>
      <c r="H72" s="19" t="s">
        <v>21</v>
      </c>
      <c r="I72" s="19" t="s">
        <v>21</v>
      </c>
      <c r="J72" s="20"/>
      <c r="K72" s="20"/>
      <c r="L72" s="20"/>
    </row>
    <row r="73" spans="1:12" x14ac:dyDescent="0.25">
      <c r="A73" s="17" t="s">
        <v>21</v>
      </c>
      <c r="B73" s="19" t="s">
        <v>21</v>
      </c>
      <c r="C73" s="17" t="s">
        <v>77</v>
      </c>
      <c r="D73" s="21" t="s">
        <v>140</v>
      </c>
      <c r="E73" s="17" t="s">
        <v>21</v>
      </c>
      <c r="F73" s="21" t="s">
        <v>141</v>
      </c>
      <c r="G73" s="19" t="s">
        <v>22</v>
      </c>
      <c r="H73" s="17"/>
      <c r="I73" s="22">
        <v>0.25</v>
      </c>
      <c r="J73" s="20"/>
      <c r="K73" s="20"/>
      <c r="L73" s="20"/>
    </row>
    <row r="74" spans="1:12" ht="57" customHeight="1" x14ac:dyDescent="0.25">
      <c r="A74" s="17" t="s">
        <v>21</v>
      </c>
      <c r="B74" s="19" t="s">
        <v>21</v>
      </c>
      <c r="C74" s="31" t="s">
        <v>77</v>
      </c>
      <c r="D74" s="21" t="s">
        <v>143</v>
      </c>
      <c r="E74" s="17" t="s">
        <v>21</v>
      </c>
      <c r="F74" s="21" t="s">
        <v>144</v>
      </c>
      <c r="G74" s="19" t="s">
        <v>22</v>
      </c>
      <c r="H74" s="17"/>
      <c r="I74" s="22">
        <v>1</v>
      </c>
      <c r="J74" s="20"/>
      <c r="K74" s="20"/>
      <c r="L74" s="20"/>
    </row>
    <row r="75" spans="1:12" ht="43.5" customHeight="1" x14ac:dyDescent="0.25">
      <c r="A75" s="17" t="s">
        <v>21</v>
      </c>
      <c r="B75" s="19" t="s">
        <v>21</v>
      </c>
      <c r="C75" s="31" t="s">
        <v>77</v>
      </c>
      <c r="D75" s="21" t="s">
        <v>35</v>
      </c>
      <c r="E75" s="17" t="s">
        <v>21</v>
      </c>
      <c r="F75" s="21" t="s">
        <v>142</v>
      </c>
      <c r="G75" s="19" t="s">
        <v>22</v>
      </c>
      <c r="H75" s="17"/>
      <c r="I75" s="22">
        <v>0.25</v>
      </c>
      <c r="J75" s="20"/>
      <c r="K75" s="20"/>
      <c r="L75" s="20"/>
    </row>
    <row r="76" spans="1:12" ht="44.25" customHeight="1" x14ac:dyDescent="0.25">
      <c r="A76" s="17" t="s">
        <v>21</v>
      </c>
      <c r="B76" s="19" t="s">
        <v>21</v>
      </c>
      <c r="C76" s="31" t="s">
        <v>77</v>
      </c>
      <c r="D76" s="21" t="s">
        <v>74</v>
      </c>
      <c r="E76" s="17" t="s">
        <v>21</v>
      </c>
      <c r="F76" s="21" t="s">
        <v>145</v>
      </c>
      <c r="G76" s="19" t="s">
        <v>22</v>
      </c>
      <c r="H76" s="17"/>
      <c r="I76" s="22">
        <v>2</v>
      </c>
      <c r="J76" s="20"/>
      <c r="K76" s="20"/>
      <c r="L76" s="20"/>
    </row>
    <row r="77" spans="1:12" ht="44.25" customHeight="1" x14ac:dyDescent="0.25">
      <c r="A77" s="17"/>
      <c r="B77" s="19"/>
      <c r="C77" s="31" t="s">
        <v>77</v>
      </c>
      <c r="D77" s="21" t="s">
        <v>75</v>
      </c>
      <c r="E77" s="17"/>
      <c r="F77" s="21" t="s">
        <v>145</v>
      </c>
      <c r="G77" s="19" t="s">
        <v>22</v>
      </c>
      <c r="H77" s="17"/>
      <c r="I77" s="22">
        <v>2</v>
      </c>
      <c r="J77" s="20"/>
      <c r="K77" s="20"/>
      <c r="L77" s="20"/>
    </row>
    <row r="78" spans="1:12" ht="44.25" customHeight="1" x14ac:dyDescent="0.25">
      <c r="A78" s="17"/>
      <c r="B78" s="19"/>
      <c r="C78" s="31" t="s">
        <v>77</v>
      </c>
      <c r="D78" s="21" t="s">
        <v>76</v>
      </c>
      <c r="E78" s="17"/>
      <c r="F78" s="21" t="s">
        <v>145</v>
      </c>
      <c r="G78" s="19" t="s">
        <v>22</v>
      </c>
      <c r="H78" s="17"/>
      <c r="I78" s="22">
        <v>2</v>
      </c>
      <c r="J78" s="20"/>
      <c r="K78" s="20"/>
      <c r="L78" s="20"/>
    </row>
    <row r="79" spans="1:12" ht="42.75" customHeight="1" x14ac:dyDescent="0.25">
      <c r="A79" s="17" t="s">
        <v>21</v>
      </c>
      <c r="B79" s="19" t="s">
        <v>21</v>
      </c>
      <c r="C79" s="31" t="s">
        <v>77</v>
      </c>
      <c r="D79" s="21" t="s">
        <v>146</v>
      </c>
      <c r="E79" s="17" t="s">
        <v>21</v>
      </c>
      <c r="F79" s="21" t="s">
        <v>147</v>
      </c>
      <c r="G79" s="19" t="s">
        <v>22</v>
      </c>
      <c r="H79" s="17"/>
      <c r="I79" s="22">
        <v>2</v>
      </c>
      <c r="J79" s="20"/>
      <c r="K79" s="20"/>
      <c r="L79" s="20"/>
    </row>
    <row r="80" spans="1:12" ht="42.75" customHeight="1" x14ac:dyDescent="0.25">
      <c r="A80" s="17"/>
      <c r="B80" s="19"/>
      <c r="C80" s="31" t="s">
        <v>77</v>
      </c>
      <c r="D80" s="21" t="s">
        <v>148</v>
      </c>
      <c r="E80" s="17" t="s">
        <v>21</v>
      </c>
      <c r="F80" s="21" t="s">
        <v>147</v>
      </c>
      <c r="G80" s="19" t="s">
        <v>22</v>
      </c>
      <c r="H80" s="17"/>
      <c r="I80" s="22">
        <v>2</v>
      </c>
      <c r="J80" s="20"/>
      <c r="K80" s="20"/>
      <c r="L80" s="20"/>
    </row>
    <row r="81" spans="1:12" ht="42.75" customHeight="1" x14ac:dyDescent="0.25">
      <c r="A81" s="17"/>
      <c r="B81" s="19"/>
      <c r="C81" s="31" t="s">
        <v>77</v>
      </c>
      <c r="D81" s="21" t="s">
        <v>149</v>
      </c>
      <c r="E81" s="17" t="s">
        <v>21</v>
      </c>
      <c r="F81" s="21" t="s">
        <v>147</v>
      </c>
      <c r="G81" s="19" t="s">
        <v>22</v>
      </c>
      <c r="H81" s="17"/>
      <c r="I81" s="22">
        <v>2</v>
      </c>
      <c r="J81" s="20"/>
      <c r="K81" s="20"/>
      <c r="L81" s="20"/>
    </row>
    <row r="82" spans="1:12" ht="44.25" customHeight="1" x14ac:dyDescent="0.25">
      <c r="A82" s="17" t="s">
        <v>21</v>
      </c>
      <c r="B82" s="19" t="s">
        <v>21</v>
      </c>
      <c r="C82" s="31" t="s">
        <v>77</v>
      </c>
      <c r="D82" s="21" t="s">
        <v>150</v>
      </c>
      <c r="E82" s="17" t="s">
        <v>21</v>
      </c>
      <c r="F82" s="21" t="s">
        <v>155</v>
      </c>
      <c r="G82" s="19" t="s">
        <v>22</v>
      </c>
      <c r="H82" s="17"/>
      <c r="I82" s="22">
        <v>2</v>
      </c>
      <c r="J82" s="20"/>
      <c r="K82" s="20"/>
      <c r="L82" s="20"/>
    </row>
    <row r="83" spans="1:12" ht="44.25" customHeight="1" x14ac:dyDescent="0.25">
      <c r="A83" s="17"/>
      <c r="B83" s="19"/>
      <c r="C83" s="31" t="s">
        <v>77</v>
      </c>
      <c r="D83" s="21" t="s">
        <v>151</v>
      </c>
      <c r="E83" s="17"/>
      <c r="F83" s="21" t="s">
        <v>155</v>
      </c>
      <c r="G83" s="19" t="s">
        <v>22</v>
      </c>
      <c r="H83" s="17"/>
      <c r="I83" s="22">
        <v>2</v>
      </c>
      <c r="J83" s="20"/>
      <c r="K83" s="20"/>
      <c r="L83" s="20"/>
    </row>
    <row r="84" spans="1:12" ht="44.25" customHeight="1" x14ac:dyDescent="0.25">
      <c r="A84" s="17"/>
      <c r="B84" s="19"/>
      <c r="C84" s="31" t="s">
        <v>77</v>
      </c>
      <c r="D84" s="21" t="s">
        <v>152</v>
      </c>
      <c r="E84" s="17"/>
      <c r="F84" s="21" t="s">
        <v>155</v>
      </c>
      <c r="G84" s="19" t="s">
        <v>22</v>
      </c>
      <c r="H84" s="17"/>
      <c r="I84" s="22">
        <v>2</v>
      </c>
      <c r="J84" s="20"/>
      <c r="K84" s="20"/>
      <c r="L84" s="20"/>
    </row>
    <row r="85" spans="1:12" ht="51.75" customHeight="1" x14ac:dyDescent="0.25">
      <c r="A85" s="17" t="s">
        <v>21</v>
      </c>
      <c r="B85" s="19" t="s">
        <v>21</v>
      </c>
      <c r="C85" s="31" t="s">
        <v>77</v>
      </c>
      <c r="D85" s="21" t="s">
        <v>153</v>
      </c>
      <c r="E85" s="17" t="s">
        <v>21</v>
      </c>
      <c r="F85" s="21" t="s">
        <v>154</v>
      </c>
      <c r="G85" s="19" t="s">
        <v>22</v>
      </c>
      <c r="H85" s="17"/>
      <c r="I85" s="22">
        <v>1</v>
      </c>
      <c r="J85" s="20"/>
      <c r="K85" s="20"/>
      <c r="L85" s="20"/>
    </row>
    <row r="86" spans="1:12" ht="28.5" customHeight="1" x14ac:dyDescent="0.25">
      <c r="A86" s="17" t="s">
        <v>21</v>
      </c>
      <c r="B86" s="19" t="s">
        <v>21</v>
      </c>
      <c r="C86" s="31" t="s">
        <v>77</v>
      </c>
      <c r="D86" s="21" t="s">
        <v>156</v>
      </c>
      <c r="E86" s="17" t="s">
        <v>21</v>
      </c>
      <c r="F86" s="21" t="s">
        <v>36</v>
      </c>
      <c r="G86" s="19" t="s">
        <v>22</v>
      </c>
      <c r="H86" s="17"/>
      <c r="I86" s="22">
        <v>0.5</v>
      </c>
      <c r="J86" s="20"/>
      <c r="K86" s="20"/>
      <c r="L86" s="20"/>
    </row>
    <row r="87" spans="1:12" ht="28.5" customHeight="1" x14ac:dyDescent="0.25">
      <c r="A87" s="17"/>
      <c r="B87" s="19"/>
      <c r="C87" s="31" t="s">
        <v>77</v>
      </c>
      <c r="D87" s="21" t="s">
        <v>157</v>
      </c>
      <c r="E87" s="17"/>
      <c r="F87" s="21" t="s">
        <v>36</v>
      </c>
      <c r="G87" s="19" t="s">
        <v>22</v>
      </c>
      <c r="H87" s="17"/>
      <c r="I87" s="22">
        <v>0.5</v>
      </c>
      <c r="J87" s="20"/>
      <c r="K87" s="20"/>
      <c r="L87" s="20"/>
    </row>
    <row r="88" spans="1:12" ht="28.5" customHeight="1" x14ac:dyDescent="0.25">
      <c r="A88" s="17"/>
      <c r="B88" s="19"/>
      <c r="C88" s="31" t="s">
        <v>77</v>
      </c>
      <c r="D88" s="21" t="s">
        <v>158</v>
      </c>
      <c r="E88" s="17"/>
      <c r="F88" s="21" t="s">
        <v>36</v>
      </c>
      <c r="G88" s="19" t="s">
        <v>22</v>
      </c>
      <c r="H88" s="17"/>
      <c r="I88" s="22">
        <v>0.5</v>
      </c>
      <c r="J88" s="20"/>
      <c r="K88" s="20"/>
      <c r="L88" s="20"/>
    </row>
    <row r="89" spans="1:12" ht="28.5" customHeight="1" x14ac:dyDescent="0.25">
      <c r="A89" s="17"/>
      <c r="B89" s="19"/>
      <c r="C89" s="31" t="s">
        <v>77</v>
      </c>
      <c r="D89" s="21" t="s">
        <v>159</v>
      </c>
      <c r="E89" s="17"/>
      <c r="F89" s="21" t="s">
        <v>36</v>
      </c>
      <c r="G89" s="19" t="s">
        <v>22</v>
      </c>
      <c r="H89" s="17"/>
      <c r="I89" s="22">
        <v>0.5</v>
      </c>
      <c r="J89" s="20"/>
      <c r="K89" s="20"/>
      <c r="L89" s="20"/>
    </row>
    <row r="90" spans="1:12" ht="28.5" customHeight="1" x14ac:dyDescent="0.25">
      <c r="A90" s="17"/>
      <c r="B90" s="19"/>
      <c r="C90" s="31" t="s">
        <v>77</v>
      </c>
      <c r="D90" s="21" t="s">
        <v>160</v>
      </c>
      <c r="E90" s="17"/>
      <c r="F90" s="21" t="s">
        <v>36</v>
      </c>
      <c r="G90" s="19" t="s">
        <v>22</v>
      </c>
      <c r="H90" s="17"/>
      <c r="I90" s="22">
        <v>0.5</v>
      </c>
      <c r="J90" s="20"/>
      <c r="K90" s="20"/>
      <c r="L90" s="20"/>
    </row>
    <row r="91" spans="1:12" ht="28.5" customHeight="1" x14ac:dyDescent="0.25">
      <c r="A91" s="17"/>
      <c r="B91" s="19"/>
      <c r="C91" s="31" t="s">
        <v>77</v>
      </c>
      <c r="D91" s="21" t="s">
        <v>161</v>
      </c>
      <c r="E91" s="17"/>
      <c r="F91" s="21" t="s">
        <v>36</v>
      </c>
      <c r="G91" s="19" t="s">
        <v>22</v>
      </c>
      <c r="H91" s="17"/>
      <c r="I91" s="22">
        <v>0.5</v>
      </c>
      <c r="J91" s="20"/>
      <c r="K91" s="20"/>
      <c r="L91" s="20"/>
    </row>
    <row r="92" spans="1:12" ht="28.5" customHeight="1" x14ac:dyDescent="0.25">
      <c r="A92" s="17"/>
      <c r="B92" s="19"/>
      <c r="C92" s="31" t="s">
        <v>77</v>
      </c>
      <c r="D92" s="21" t="s">
        <v>162</v>
      </c>
      <c r="E92" s="17"/>
      <c r="F92" s="21" t="s">
        <v>36</v>
      </c>
      <c r="G92" s="19" t="s">
        <v>22</v>
      </c>
      <c r="H92" s="17"/>
      <c r="I92" s="22">
        <v>0.5</v>
      </c>
      <c r="J92" s="20"/>
      <c r="K92" s="20"/>
      <c r="L92" s="20"/>
    </row>
    <row r="93" spans="1:12" ht="30" customHeight="1" x14ac:dyDescent="0.25">
      <c r="A93" s="17" t="s">
        <v>21</v>
      </c>
      <c r="B93" s="19" t="s">
        <v>21</v>
      </c>
      <c r="C93" s="17" t="s">
        <v>77</v>
      </c>
      <c r="D93" s="21" t="s">
        <v>163</v>
      </c>
      <c r="E93" s="17" t="s">
        <v>21</v>
      </c>
      <c r="F93" s="21" t="s">
        <v>37</v>
      </c>
      <c r="G93" s="19" t="s">
        <v>22</v>
      </c>
      <c r="H93" s="17"/>
      <c r="I93" s="22">
        <v>0.5</v>
      </c>
      <c r="J93" s="20"/>
      <c r="K93" s="20"/>
      <c r="L93" s="20"/>
    </row>
    <row r="94" spans="1:12" ht="33" customHeight="1" x14ac:dyDescent="0.25">
      <c r="A94" s="17" t="s">
        <v>21</v>
      </c>
      <c r="B94" s="19" t="s">
        <v>21</v>
      </c>
      <c r="C94" s="17" t="s">
        <v>77</v>
      </c>
      <c r="D94" s="21" t="s">
        <v>164</v>
      </c>
      <c r="E94" s="17" t="s">
        <v>21</v>
      </c>
      <c r="F94" s="21" t="s">
        <v>37</v>
      </c>
      <c r="G94" s="19" t="s">
        <v>22</v>
      </c>
      <c r="H94" s="17"/>
      <c r="I94" s="22">
        <v>0.5</v>
      </c>
      <c r="J94" s="20"/>
      <c r="K94" s="20"/>
      <c r="L94" s="20"/>
    </row>
    <row r="95" spans="1:12" x14ac:dyDescent="0.25">
      <c r="A95" s="17" t="s">
        <v>21</v>
      </c>
      <c r="B95" s="19" t="s">
        <v>21</v>
      </c>
      <c r="C95" s="17" t="s">
        <v>26</v>
      </c>
      <c r="D95" s="21" t="s">
        <v>139</v>
      </c>
      <c r="E95" s="17" t="s">
        <v>21</v>
      </c>
      <c r="F95" s="21" t="s">
        <v>21</v>
      </c>
      <c r="G95" s="19" t="s">
        <v>21</v>
      </c>
      <c r="H95" s="17"/>
      <c r="I95" s="22">
        <v>1</v>
      </c>
      <c r="J95" s="20"/>
      <c r="K95" s="20"/>
      <c r="L95" s="20"/>
    </row>
    <row r="96" spans="1:12" ht="28.5" customHeight="1" x14ac:dyDescent="0.25">
      <c r="A96" s="17" t="s">
        <v>21</v>
      </c>
      <c r="B96" s="19" t="s">
        <v>21</v>
      </c>
      <c r="C96" s="17" t="s">
        <v>21</v>
      </c>
      <c r="D96" s="21" t="s">
        <v>21</v>
      </c>
      <c r="E96" s="17">
        <v>0</v>
      </c>
      <c r="F96" s="21" t="s">
        <v>27</v>
      </c>
      <c r="G96" s="19" t="s">
        <v>21</v>
      </c>
      <c r="H96" s="17"/>
      <c r="I96" s="22"/>
      <c r="J96" s="20"/>
      <c r="K96" s="20"/>
      <c r="L96" s="20"/>
    </row>
    <row r="97" spans="1:12" ht="33" customHeight="1" x14ac:dyDescent="0.25">
      <c r="A97" s="17" t="s">
        <v>21</v>
      </c>
      <c r="B97" s="19" t="s">
        <v>21</v>
      </c>
      <c r="C97" s="17" t="s">
        <v>21</v>
      </c>
      <c r="D97" s="21" t="s">
        <v>21</v>
      </c>
      <c r="E97" s="17">
        <v>1</v>
      </c>
      <c r="F97" s="21" t="s">
        <v>28</v>
      </c>
      <c r="G97" s="19" t="s">
        <v>21</v>
      </c>
      <c r="H97" s="17"/>
      <c r="I97" s="22"/>
      <c r="J97" s="20"/>
      <c r="K97" s="20"/>
      <c r="L97" s="20"/>
    </row>
    <row r="98" spans="1:12" ht="37.5" customHeight="1" x14ac:dyDescent="0.25">
      <c r="A98" s="17" t="s">
        <v>21</v>
      </c>
      <c r="B98" s="19" t="s">
        <v>21</v>
      </c>
      <c r="C98" s="17" t="s">
        <v>21</v>
      </c>
      <c r="D98" s="21" t="s">
        <v>21</v>
      </c>
      <c r="E98" s="17">
        <v>2</v>
      </c>
      <c r="F98" s="21" t="s">
        <v>29</v>
      </c>
      <c r="G98" s="19" t="s">
        <v>21</v>
      </c>
      <c r="H98" s="17"/>
      <c r="I98" s="22"/>
      <c r="J98" s="20"/>
      <c r="K98" s="20"/>
      <c r="L98" s="20"/>
    </row>
    <row r="99" spans="1:12" ht="28.5" customHeight="1" x14ac:dyDescent="0.25">
      <c r="A99" s="17" t="s">
        <v>21</v>
      </c>
      <c r="B99" s="19" t="s">
        <v>21</v>
      </c>
      <c r="C99" s="17" t="s">
        <v>21</v>
      </c>
      <c r="D99" s="21" t="s">
        <v>21</v>
      </c>
      <c r="E99" s="17">
        <v>3</v>
      </c>
      <c r="F99" s="21" t="s">
        <v>30</v>
      </c>
      <c r="G99" s="19" t="s">
        <v>21</v>
      </c>
      <c r="H99" s="17"/>
      <c r="I99" s="22"/>
      <c r="J99" s="20"/>
      <c r="K99" s="20"/>
      <c r="L99" s="20"/>
    </row>
    <row r="100" spans="1:12" x14ac:dyDescent="0.25">
      <c r="A100" s="17" t="s">
        <v>73</v>
      </c>
      <c r="B100" s="19" t="s">
        <v>38</v>
      </c>
      <c r="C100" s="19" t="s">
        <v>21</v>
      </c>
      <c r="D100" s="21" t="s">
        <v>21</v>
      </c>
      <c r="E100" s="19" t="s">
        <v>21</v>
      </c>
      <c r="F100" s="21" t="s">
        <v>21</v>
      </c>
      <c r="G100" s="19" t="s">
        <v>21</v>
      </c>
      <c r="H100" s="19" t="s">
        <v>21</v>
      </c>
      <c r="I100" s="19" t="s">
        <v>21</v>
      </c>
      <c r="J100" s="20"/>
      <c r="K100" s="20"/>
      <c r="L100" s="20"/>
    </row>
    <row r="101" spans="1:12" ht="39.6" x14ac:dyDescent="0.25">
      <c r="A101" s="17"/>
      <c r="B101" s="19"/>
      <c r="C101" s="17" t="s">
        <v>77</v>
      </c>
      <c r="D101" s="21" t="s">
        <v>84</v>
      </c>
      <c r="E101" s="19"/>
      <c r="F101" s="18" t="s">
        <v>219</v>
      </c>
      <c r="G101" s="19" t="s">
        <v>22</v>
      </c>
      <c r="H101" s="19"/>
      <c r="I101" s="31">
        <v>0.25</v>
      </c>
      <c r="J101" s="20"/>
      <c r="K101" s="20"/>
      <c r="L101" s="20"/>
    </row>
    <row r="102" spans="1:12" ht="39" customHeight="1" x14ac:dyDescent="0.25">
      <c r="A102" s="17"/>
      <c r="B102" s="19"/>
      <c r="C102" s="17" t="s">
        <v>77</v>
      </c>
      <c r="D102" s="37" t="s">
        <v>218</v>
      </c>
      <c r="E102" s="19"/>
      <c r="F102" s="21" t="s">
        <v>39</v>
      </c>
      <c r="G102" s="19" t="s">
        <v>22</v>
      </c>
      <c r="H102" s="19"/>
      <c r="I102" s="31">
        <v>0.25</v>
      </c>
      <c r="J102" s="20"/>
      <c r="K102" s="20"/>
      <c r="L102" s="20"/>
    </row>
    <row r="103" spans="1:12" ht="45" customHeight="1" x14ac:dyDescent="0.25">
      <c r="A103" s="17" t="s">
        <v>21</v>
      </c>
      <c r="B103" s="19" t="s">
        <v>21</v>
      </c>
      <c r="C103" s="17" t="s">
        <v>77</v>
      </c>
      <c r="D103" s="37" t="s">
        <v>229</v>
      </c>
      <c r="E103" s="17" t="s">
        <v>21</v>
      </c>
      <c r="F103" s="27" t="s">
        <v>169</v>
      </c>
      <c r="G103" s="19" t="s">
        <v>22</v>
      </c>
      <c r="H103" s="17"/>
      <c r="I103" s="22">
        <v>2</v>
      </c>
      <c r="J103" s="20"/>
      <c r="K103" s="20"/>
      <c r="L103" s="20"/>
    </row>
    <row r="104" spans="1:12" ht="40.200000000000003" customHeight="1" x14ac:dyDescent="0.25">
      <c r="A104" s="17"/>
      <c r="B104" s="19"/>
      <c r="C104" s="17" t="s">
        <v>77</v>
      </c>
      <c r="D104" s="38" t="s">
        <v>217</v>
      </c>
      <c r="E104" s="17"/>
      <c r="F104" s="21" t="s">
        <v>216</v>
      </c>
      <c r="G104" s="19" t="s">
        <v>22</v>
      </c>
      <c r="H104" s="17"/>
      <c r="I104" s="22">
        <v>0.5</v>
      </c>
      <c r="J104" s="20"/>
      <c r="K104" s="20"/>
      <c r="L104" s="20"/>
    </row>
    <row r="105" spans="1:12" ht="47.25" customHeight="1" x14ac:dyDescent="0.25">
      <c r="A105" s="17" t="s">
        <v>21</v>
      </c>
      <c r="B105" s="19" t="s">
        <v>21</v>
      </c>
      <c r="C105" s="17" t="s">
        <v>77</v>
      </c>
      <c r="D105" s="26" t="s">
        <v>170</v>
      </c>
      <c r="E105" s="17" t="s">
        <v>21</v>
      </c>
      <c r="F105" s="21" t="s">
        <v>171</v>
      </c>
      <c r="G105" s="19" t="s">
        <v>22</v>
      </c>
      <c r="H105" s="17"/>
      <c r="I105" s="22">
        <v>1</v>
      </c>
      <c r="J105" s="20"/>
      <c r="K105" s="20"/>
      <c r="L105" s="20"/>
    </row>
    <row r="106" spans="1:12" ht="46.8" customHeight="1" x14ac:dyDescent="0.25">
      <c r="A106" s="17" t="s">
        <v>21</v>
      </c>
      <c r="B106" s="19" t="s">
        <v>21</v>
      </c>
      <c r="C106" s="17" t="s">
        <v>77</v>
      </c>
      <c r="D106" s="21" t="s">
        <v>172</v>
      </c>
      <c r="E106" s="17" t="s">
        <v>21</v>
      </c>
      <c r="F106" s="21" t="s">
        <v>173</v>
      </c>
      <c r="G106" s="19" t="s">
        <v>22</v>
      </c>
      <c r="H106" s="17"/>
      <c r="I106" s="22">
        <v>1</v>
      </c>
      <c r="J106" s="20"/>
      <c r="K106" s="20"/>
      <c r="L106" s="20"/>
    </row>
    <row r="107" spans="1:12" ht="52.5" customHeight="1" x14ac:dyDescent="0.25">
      <c r="A107" s="17"/>
      <c r="B107" s="19"/>
      <c r="C107" s="17" t="s">
        <v>77</v>
      </c>
      <c r="D107" s="21" t="s">
        <v>210</v>
      </c>
      <c r="E107" s="17"/>
      <c r="F107" s="21" t="s">
        <v>36</v>
      </c>
      <c r="G107" s="19" t="s">
        <v>22</v>
      </c>
      <c r="H107" s="17"/>
      <c r="I107" s="22">
        <v>1</v>
      </c>
      <c r="J107" s="20"/>
      <c r="K107" s="20"/>
      <c r="L107" s="20"/>
    </row>
    <row r="108" spans="1:12" ht="52.5" customHeight="1" x14ac:dyDescent="0.25">
      <c r="A108" s="17"/>
      <c r="B108" s="19"/>
      <c r="C108" s="17" t="s">
        <v>77</v>
      </c>
      <c r="D108" s="21" t="s">
        <v>211</v>
      </c>
      <c r="E108" s="17"/>
      <c r="F108" s="21" t="s">
        <v>36</v>
      </c>
      <c r="G108" s="19" t="s">
        <v>22</v>
      </c>
      <c r="H108" s="17"/>
      <c r="I108" s="22">
        <v>0.5</v>
      </c>
      <c r="J108" s="20"/>
      <c r="K108" s="20"/>
      <c r="L108" s="20"/>
    </row>
    <row r="109" spans="1:12" ht="41.25" customHeight="1" x14ac:dyDescent="0.25">
      <c r="A109" s="17" t="s">
        <v>21</v>
      </c>
      <c r="B109" s="19" t="s">
        <v>21</v>
      </c>
      <c r="C109" s="17" t="s">
        <v>136</v>
      </c>
      <c r="D109" s="21" t="s">
        <v>40</v>
      </c>
      <c r="E109" s="17" t="s">
        <v>21</v>
      </c>
      <c r="G109" s="19" t="s">
        <v>21</v>
      </c>
      <c r="H109" s="17"/>
      <c r="I109" s="22">
        <v>1</v>
      </c>
      <c r="J109" s="20"/>
      <c r="K109" s="20"/>
      <c r="L109" s="20"/>
    </row>
    <row r="110" spans="1:12" ht="41.25" customHeight="1" x14ac:dyDescent="0.25">
      <c r="A110" s="17" t="s">
        <v>21</v>
      </c>
      <c r="B110" s="19" t="s">
        <v>21</v>
      </c>
      <c r="C110" s="17" t="s">
        <v>21</v>
      </c>
      <c r="D110" s="21"/>
      <c r="E110" s="17">
        <v>0</v>
      </c>
      <c r="F110" s="21" t="s">
        <v>166</v>
      </c>
      <c r="G110" s="19" t="s">
        <v>21</v>
      </c>
      <c r="H110" s="17"/>
      <c r="I110" s="22"/>
      <c r="J110" s="20"/>
      <c r="K110" s="20"/>
      <c r="L110" s="20"/>
    </row>
    <row r="111" spans="1:12" ht="53.25" customHeight="1" x14ac:dyDescent="0.25">
      <c r="A111" s="17" t="s">
        <v>21</v>
      </c>
      <c r="B111" s="19" t="s">
        <v>21</v>
      </c>
      <c r="C111" s="17" t="s">
        <v>21</v>
      </c>
      <c r="D111" s="23" t="s">
        <v>21</v>
      </c>
      <c r="E111" s="17">
        <v>1</v>
      </c>
      <c r="F111" s="21" t="s">
        <v>165</v>
      </c>
      <c r="G111" s="19" t="s">
        <v>21</v>
      </c>
      <c r="H111" s="17"/>
      <c r="I111" s="22"/>
      <c r="J111" s="20"/>
      <c r="K111" s="20"/>
      <c r="L111" s="20"/>
    </row>
    <row r="112" spans="1:12" ht="56.25" customHeight="1" x14ac:dyDescent="0.25">
      <c r="A112" s="17" t="s">
        <v>21</v>
      </c>
      <c r="B112" s="19" t="s">
        <v>21</v>
      </c>
      <c r="C112" s="17" t="s">
        <v>21</v>
      </c>
      <c r="D112" s="23" t="s">
        <v>21</v>
      </c>
      <c r="E112" s="17">
        <v>2</v>
      </c>
      <c r="F112" s="21" t="s">
        <v>165</v>
      </c>
      <c r="G112" s="19" t="s">
        <v>21</v>
      </c>
      <c r="H112" s="17"/>
      <c r="I112" s="22"/>
      <c r="J112" s="20"/>
      <c r="K112" s="20"/>
      <c r="L112" s="20"/>
    </row>
    <row r="113" spans="1:12" ht="45" customHeight="1" x14ac:dyDescent="0.25">
      <c r="A113" s="17" t="s">
        <v>21</v>
      </c>
      <c r="B113" s="19" t="s">
        <v>21</v>
      </c>
      <c r="C113" s="17" t="s">
        <v>21</v>
      </c>
      <c r="D113" s="23" t="s">
        <v>21</v>
      </c>
      <c r="E113" s="17">
        <v>3</v>
      </c>
      <c r="F113" s="21" t="s">
        <v>167</v>
      </c>
      <c r="G113" s="19" t="s">
        <v>21</v>
      </c>
      <c r="H113" s="17"/>
      <c r="I113" s="22"/>
      <c r="J113" s="20"/>
      <c r="K113" s="20"/>
      <c r="L113" s="20"/>
    </row>
    <row r="114" spans="1:12" x14ac:dyDescent="0.25">
      <c r="A114" s="17" t="s">
        <v>21</v>
      </c>
      <c r="B114" s="19" t="s">
        <v>21</v>
      </c>
      <c r="C114" s="17" t="s">
        <v>21</v>
      </c>
      <c r="D114" s="23" t="s">
        <v>21</v>
      </c>
      <c r="E114" s="17" t="s">
        <v>21</v>
      </c>
      <c r="F114" s="21" t="s">
        <v>21</v>
      </c>
      <c r="G114" s="19" t="s">
        <v>21</v>
      </c>
      <c r="H114" s="17"/>
      <c r="I114" s="22"/>
      <c r="J114" s="20"/>
      <c r="K114" s="20"/>
      <c r="L114" s="20"/>
    </row>
    <row r="115" spans="1:12" x14ac:dyDescent="0.25">
      <c r="A115" s="17" t="s">
        <v>21</v>
      </c>
      <c r="B115" s="19" t="s">
        <v>21</v>
      </c>
      <c r="C115" s="17" t="s">
        <v>21</v>
      </c>
      <c r="D115" s="23" t="s">
        <v>21</v>
      </c>
      <c r="E115" s="17" t="s">
        <v>21</v>
      </c>
      <c r="F115" s="19" t="s">
        <v>21</v>
      </c>
      <c r="G115" s="19" t="s">
        <v>21</v>
      </c>
      <c r="H115" s="17"/>
      <c r="I115" s="22"/>
      <c r="J115" s="20"/>
      <c r="K115" s="20"/>
      <c r="L115" s="20"/>
    </row>
    <row r="116" spans="1:12" ht="88.5" customHeight="1" thickBot="1" x14ac:dyDescent="0.3">
      <c r="A116" s="13" t="s">
        <v>4</v>
      </c>
      <c r="B116" s="13" t="s">
        <v>5</v>
      </c>
      <c r="C116" s="13" t="s">
        <v>6</v>
      </c>
      <c r="D116" s="13" t="s">
        <v>7</v>
      </c>
      <c r="E116" s="13" t="s">
        <v>8</v>
      </c>
      <c r="F116" s="13" t="s">
        <v>14</v>
      </c>
      <c r="G116" s="13" t="s">
        <v>9</v>
      </c>
      <c r="H116" s="13" t="s">
        <v>10</v>
      </c>
      <c r="I116" s="13" t="s">
        <v>11</v>
      </c>
      <c r="J116" s="14" t="s">
        <v>49</v>
      </c>
      <c r="K116" s="15" t="s">
        <v>12</v>
      </c>
      <c r="L116" s="16">
        <f>I118+I119+I120+I121+I122+I123+I124+I125+I126+I127+I128+I129+I130+I131</f>
        <v>14</v>
      </c>
    </row>
    <row r="117" spans="1:12" x14ac:dyDescent="0.25">
      <c r="A117" s="17" t="s">
        <v>215</v>
      </c>
      <c r="B117" s="19" t="s">
        <v>19</v>
      </c>
      <c r="C117" s="19" t="s">
        <v>21</v>
      </c>
      <c r="D117" s="23" t="s">
        <v>21</v>
      </c>
      <c r="E117" s="19" t="s">
        <v>21</v>
      </c>
      <c r="F117" s="21" t="s">
        <v>21</v>
      </c>
      <c r="G117" s="19" t="s">
        <v>21</v>
      </c>
      <c r="H117" s="19" t="s">
        <v>21</v>
      </c>
      <c r="I117" s="19" t="s">
        <v>21</v>
      </c>
      <c r="J117" s="20"/>
      <c r="K117" s="20"/>
      <c r="L117" s="20"/>
    </row>
    <row r="118" spans="1:12" ht="74.400000000000006" customHeight="1" x14ac:dyDescent="0.25">
      <c r="A118" s="17" t="s">
        <v>21</v>
      </c>
      <c r="B118" s="19" t="s">
        <v>21</v>
      </c>
      <c r="C118" s="17" t="s">
        <v>77</v>
      </c>
      <c r="D118" s="21" t="s">
        <v>226</v>
      </c>
      <c r="E118" s="17" t="s">
        <v>21</v>
      </c>
      <c r="F118" s="21" t="s">
        <v>21</v>
      </c>
      <c r="G118" s="19" t="s">
        <v>22</v>
      </c>
      <c r="H118" s="17"/>
      <c r="I118" s="22">
        <v>1</v>
      </c>
      <c r="J118" s="20"/>
      <c r="K118" s="20"/>
      <c r="L118" s="20"/>
    </row>
    <row r="119" spans="1:12" ht="37.5" customHeight="1" x14ac:dyDescent="0.25">
      <c r="A119" s="17" t="s">
        <v>21</v>
      </c>
      <c r="B119" s="19" t="s">
        <v>21</v>
      </c>
      <c r="C119" s="17" t="s">
        <v>77</v>
      </c>
      <c r="D119" s="21" t="s">
        <v>42</v>
      </c>
      <c r="E119" s="17" t="s">
        <v>21</v>
      </c>
      <c r="F119" s="21" t="s">
        <v>227</v>
      </c>
      <c r="G119" s="19" t="s">
        <v>22</v>
      </c>
      <c r="H119" s="17"/>
      <c r="I119" s="22">
        <v>2</v>
      </c>
      <c r="J119" s="20"/>
      <c r="K119" s="20"/>
      <c r="L119" s="20"/>
    </row>
    <row r="120" spans="1:12" ht="26.4" x14ac:dyDescent="0.25">
      <c r="A120" s="17" t="s">
        <v>21</v>
      </c>
      <c r="B120" s="19" t="s">
        <v>21</v>
      </c>
      <c r="C120" s="17" t="s">
        <v>77</v>
      </c>
      <c r="D120" s="21" t="s">
        <v>43</v>
      </c>
      <c r="E120" s="17" t="s">
        <v>21</v>
      </c>
      <c r="F120" s="21" t="s">
        <v>228</v>
      </c>
      <c r="G120" s="19" t="s">
        <v>22</v>
      </c>
      <c r="H120" s="17"/>
      <c r="I120" s="22">
        <v>2</v>
      </c>
      <c r="J120" s="20"/>
      <c r="K120" s="20"/>
      <c r="L120" s="20"/>
    </row>
    <row r="121" spans="1:12" ht="43.2" customHeight="1" x14ac:dyDescent="0.25">
      <c r="A121" s="17"/>
      <c r="B121" s="19"/>
      <c r="C121" s="17"/>
      <c r="D121" s="21" t="s">
        <v>179</v>
      </c>
      <c r="E121" s="17"/>
      <c r="F121" s="21" t="s">
        <v>220</v>
      </c>
      <c r="G121" s="19"/>
      <c r="H121" s="17"/>
      <c r="I121" s="22">
        <v>0.25</v>
      </c>
      <c r="J121" s="20"/>
      <c r="K121" s="20"/>
      <c r="L121" s="20"/>
    </row>
    <row r="122" spans="1:12" ht="26.25" customHeight="1" x14ac:dyDescent="0.25">
      <c r="A122" s="17" t="s">
        <v>21</v>
      </c>
      <c r="B122" s="19" t="s">
        <v>21</v>
      </c>
      <c r="C122" s="17" t="s">
        <v>77</v>
      </c>
      <c r="D122" s="21" t="s">
        <v>44</v>
      </c>
      <c r="E122" s="17" t="s">
        <v>21</v>
      </c>
      <c r="F122" s="21" t="s">
        <v>34</v>
      </c>
      <c r="G122" s="19" t="s">
        <v>22</v>
      </c>
      <c r="H122" s="17"/>
      <c r="I122" s="22">
        <v>0.25</v>
      </c>
      <c r="J122" s="20"/>
      <c r="K122" s="20"/>
      <c r="L122" s="20"/>
    </row>
    <row r="123" spans="1:12" ht="44.4" customHeight="1" x14ac:dyDescent="0.25">
      <c r="A123" s="17" t="s">
        <v>21</v>
      </c>
      <c r="B123" s="19" t="s">
        <v>21</v>
      </c>
      <c r="C123" s="17" t="s">
        <v>77</v>
      </c>
      <c r="D123" s="21" t="s">
        <v>45</v>
      </c>
      <c r="E123" s="17" t="s">
        <v>21</v>
      </c>
      <c r="F123" s="21" t="s">
        <v>181</v>
      </c>
      <c r="G123" s="19" t="s">
        <v>22</v>
      </c>
      <c r="H123" s="17"/>
      <c r="I123" s="22">
        <v>0.5</v>
      </c>
      <c r="J123" s="20"/>
      <c r="K123" s="20"/>
      <c r="L123" s="20"/>
    </row>
    <row r="124" spans="1:12" ht="30" customHeight="1" x14ac:dyDescent="0.25">
      <c r="A124" s="17" t="s">
        <v>21</v>
      </c>
      <c r="B124" s="19" t="s">
        <v>21</v>
      </c>
      <c r="C124" s="17" t="s">
        <v>77</v>
      </c>
      <c r="D124" s="21" t="s">
        <v>180</v>
      </c>
      <c r="E124" s="17" t="s">
        <v>21</v>
      </c>
      <c r="F124" s="21" t="s">
        <v>46</v>
      </c>
      <c r="G124" s="19" t="s">
        <v>22</v>
      </c>
      <c r="H124" s="17"/>
      <c r="I124" s="22">
        <v>1</v>
      </c>
      <c r="J124" s="20"/>
      <c r="K124" s="20"/>
      <c r="L124" s="20"/>
    </row>
    <row r="125" spans="1:12" ht="47.4" customHeight="1" x14ac:dyDescent="0.25">
      <c r="A125" s="17" t="s">
        <v>21</v>
      </c>
      <c r="B125" s="19" t="s">
        <v>21</v>
      </c>
      <c r="C125" s="17" t="s">
        <v>77</v>
      </c>
      <c r="D125" s="21" t="s">
        <v>47</v>
      </c>
      <c r="E125" s="17" t="s">
        <v>21</v>
      </c>
      <c r="F125" s="21" t="s">
        <v>182</v>
      </c>
      <c r="G125" s="19" t="s">
        <v>22</v>
      </c>
      <c r="H125" s="17"/>
      <c r="I125" s="22">
        <v>2</v>
      </c>
      <c r="J125" s="20"/>
      <c r="K125" s="20"/>
      <c r="L125" s="20"/>
    </row>
    <row r="126" spans="1:12" ht="22.8" customHeight="1" x14ac:dyDescent="0.25">
      <c r="A126" s="17" t="s">
        <v>21</v>
      </c>
      <c r="B126" s="19" t="s">
        <v>21</v>
      </c>
      <c r="C126" s="17" t="s">
        <v>77</v>
      </c>
      <c r="D126" s="21" t="s">
        <v>48</v>
      </c>
      <c r="E126" s="17" t="s">
        <v>21</v>
      </c>
      <c r="F126" s="21" t="s">
        <v>183</v>
      </c>
      <c r="G126" s="19" t="s">
        <v>22</v>
      </c>
      <c r="H126" s="17"/>
      <c r="I126" s="22">
        <v>2</v>
      </c>
      <c r="J126" s="20"/>
      <c r="K126" s="20"/>
      <c r="L126" s="20"/>
    </row>
    <row r="127" spans="1:12" ht="22.8" customHeight="1" x14ac:dyDescent="0.25">
      <c r="A127" s="17" t="s">
        <v>21</v>
      </c>
      <c r="B127" s="19" t="s">
        <v>21</v>
      </c>
      <c r="C127" s="17" t="s">
        <v>77</v>
      </c>
      <c r="D127" s="21" t="s">
        <v>184</v>
      </c>
      <c r="E127" s="17" t="s">
        <v>21</v>
      </c>
      <c r="F127" s="21" t="s">
        <v>36</v>
      </c>
      <c r="G127" s="19" t="s">
        <v>22</v>
      </c>
      <c r="H127" s="17"/>
      <c r="I127" s="22">
        <v>0.5</v>
      </c>
      <c r="J127" s="20"/>
      <c r="K127" s="20"/>
      <c r="L127" s="20"/>
    </row>
    <row r="128" spans="1:12" ht="29.25" customHeight="1" x14ac:dyDescent="0.25">
      <c r="A128" s="17"/>
      <c r="B128" s="19"/>
      <c r="C128" s="17" t="s">
        <v>77</v>
      </c>
      <c r="D128" s="21" t="s">
        <v>185</v>
      </c>
      <c r="E128" s="17"/>
      <c r="F128" s="21" t="s">
        <v>36</v>
      </c>
      <c r="G128" s="19" t="s">
        <v>22</v>
      </c>
      <c r="H128" s="17"/>
      <c r="I128" s="22">
        <v>0.5</v>
      </c>
      <c r="J128" s="20"/>
      <c r="K128" s="20"/>
      <c r="L128" s="20"/>
    </row>
    <row r="129" spans="1:12" ht="29.25" customHeight="1" x14ac:dyDescent="0.25">
      <c r="A129" s="17"/>
      <c r="B129" s="19"/>
      <c r="C129" s="17" t="s">
        <v>77</v>
      </c>
      <c r="D129" s="21" t="s">
        <v>186</v>
      </c>
      <c r="E129" s="17"/>
      <c r="F129" s="21" t="s">
        <v>36</v>
      </c>
      <c r="G129" s="19" t="s">
        <v>22</v>
      </c>
      <c r="H129" s="17"/>
      <c r="I129" s="22">
        <v>0.5</v>
      </c>
      <c r="J129" s="20"/>
      <c r="K129" s="20"/>
      <c r="L129" s="20"/>
    </row>
    <row r="130" spans="1:12" ht="29.25" customHeight="1" x14ac:dyDescent="0.25">
      <c r="A130" s="17"/>
      <c r="B130" s="19"/>
      <c r="C130" s="17" t="s">
        <v>77</v>
      </c>
      <c r="D130" s="21" t="s">
        <v>187</v>
      </c>
      <c r="E130" s="17"/>
      <c r="F130" s="21" t="s">
        <v>36</v>
      </c>
      <c r="G130" s="19" t="s">
        <v>22</v>
      </c>
      <c r="H130" s="17"/>
      <c r="I130" s="22">
        <v>0.5</v>
      </c>
      <c r="J130" s="20"/>
      <c r="K130" s="20"/>
      <c r="L130" s="20"/>
    </row>
    <row r="131" spans="1:12" x14ac:dyDescent="0.25">
      <c r="A131" s="17" t="s">
        <v>21</v>
      </c>
      <c r="B131" s="19" t="s">
        <v>21</v>
      </c>
      <c r="C131" s="17" t="s">
        <v>26</v>
      </c>
      <c r="D131" s="21" t="s">
        <v>178</v>
      </c>
      <c r="E131" s="17" t="s">
        <v>21</v>
      </c>
      <c r="F131" s="21" t="s">
        <v>21</v>
      </c>
      <c r="G131" s="19" t="s">
        <v>21</v>
      </c>
      <c r="H131" s="17"/>
      <c r="I131" s="22">
        <v>1</v>
      </c>
      <c r="J131" s="20"/>
      <c r="K131" s="20"/>
      <c r="L131" s="20"/>
    </row>
    <row r="132" spans="1:12" ht="31.5" customHeight="1" x14ac:dyDescent="0.25">
      <c r="A132" s="17" t="s">
        <v>21</v>
      </c>
      <c r="B132" s="19" t="s">
        <v>21</v>
      </c>
      <c r="C132" s="17" t="s">
        <v>21</v>
      </c>
      <c r="D132" s="21" t="s">
        <v>21</v>
      </c>
      <c r="E132" s="17">
        <v>0</v>
      </c>
      <c r="F132" s="21" t="s">
        <v>174</v>
      </c>
      <c r="G132" s="19" t="s">
        <v>21</v>
      </c>
      <c r="H132" s="17"/>
      <c r="I132" s="22"/>
      <c r="J132" s="20"/>
      <c r="K132" s="20"/>
      <c r="L132" s="20"/>
    </row>
    <row r="133" spans="1:12" ht="32.25" customHeight="1" x14ac:dyDescent="0.25">
      <c r="A133" s="17" t="s">
        <v>21</v>
      </c>
      <c r="B133" s="19" t="s">
        <v>21</v>
      </c>
      <c r="C133" s="17" t="s">
        <v>21</v>
      </c>
      <c r="D133" s="23" t="s">
        <v>21</v>
      </c>
      <c r="E133" s="17">
        <v>1</v>
      </c>
      <c r="F133" s="21" t="s">
        <v>175</v>
      </c>
      <c r="G133" s="19" t="s">
        <v>21</v>
      </c>
      <c r="H133" s="17"/>
      <c r="I133" s="22"/>
      <c r="J133" s="20"/>
      <c r="K133" s="20"/>
      <c r="L133" s="20"/>
    </row>
    <row r="134" spans="1:12" ht="34.5" customHeight="1" x14ac:dyDescent="0.25">
      <c r="A134" s="17" t="s">
        <v>21</v>
      </c>
      <c r="B134" s="19" t="s">
        <v>21</v>
      </c>
      <c r="C134" s="17" t="s">
        <v>21</v>
      </c>
      <c r="D134" s="23" t="s">
        <v>21</v>
      </c>
      <c r="E134" s="17">
        <v>2</v>
      </c>
      <c r="F134" s="21" t="s">
        <v>176</v>
      </c>
      <c r="G134" s="19" t="s">
        <v>21</v>
      </c>
      <c r="H134" s="17"/>
      <c r="I134" s="22"/>
      <c r="J134" s="20"/>
      <c r="K134" s="20"/>
      <c r="L134" s="20"/>
    </row>
    <row r="135" spans="1:12" ht="30.75" customHeight="1" x14ac:dyDescent="0.25">
      <c r="A135" s="17" t="s">
        <v>21</v>
      </c>
      <c r="B135" s="19" t="s">
        <v>21</v>
      </c>
      <c r="C135" s="17" t="s">
        <v>21</v>
      </c>
      <c r="D135" s="23" t="s">
        <v>21</v>
      </c>
      <c r="E135" s="17">
        <v>3</v>
      </c>
      <c r="F135" s="21" t="s">
        <v>177</v>
      </c>
      <c r="G135" s="19" t="s">
        <v>21</v>
      </c>
      <c r="H135" s="17"/>
      <c r="I135" s="22"/>
      <c r="J135" s="20"/>
      <c r="K135" s="20"/>
      <c r="L135" s="20"/>
    </row>
    <row r="136" spans="1:12" x14ac:dyDescent="0.25">
      <c r="A136" s="17" t="s">
        <v>21</v>
      </c>
      <c r="B136" s="19" t="s">
        <v>21</v>
      </c>
      <c r="C136" s="17" t="s">
        <v>21</v>
      </c>
      <c r="D136" s="23" t="s">
        <v>21</v>
      </c>
      <c r="E136" s="17" t="s">
        <v>21</v>
      </c>
      <c r="F136" s="21" t="s">
        <v>21</v>
      </c>
      <c r="G136" s="19" t="s">
        <v>21</v>
      </c>
      <c r="H136" s="17"/>
      <c r="I136" s="22"/>
      <c r="J136" s="20"/>
      <c r="K136" s="20"/>
      <c r="L136" s="20"/>
    </row>
    <row r="137" spans="1:12" x14ac:dyDescent="0.25">
      <c r="A137" s="17" t="s">
        <v>21</v>
      </c>
      <c r="B137" s="19" t="s">
        <v>21</v>
      </c>
      <c r="C137" s="17" t="s">
        <v>21</v>
      </c>
      <c r="D137" s="23" t="s">
        <v>21</v>
      </c>
      <c r="E137" s="17" t="s">
        <v>21</v>
      </c>
      <c r="F137" s="19" t="s">
        <v>21</v>
      </c>
      <c r="G137" s="19" t="s">
        <v>21</v>
      </c>
      <c r="H137" s="17"/>
      <c r="I137" s="22"/>
      <c r="J137" s="20"/>
      <c r="K137" s="20"/>
      <c r="L137" s="20"/>
    </row>
    <row r="138" spans="1:12" ht="84.75" customHeight="1" x14ac:dyDescent="0.25">
      <c r="A138" s="13" t="s">
        <v>4</v>
      </c>
      <c r="B138" s="13" t="s">
        <v>5</v>
      </c>
      <c r="C138" s="13" t="s">
        <v>6</v>
      </c>
      <c r="D138" s="13" t="s">
        <v>7</v>
      </c>
      <c r="E138" s="13" t="s">
        <v>8</v>
      </c>
      <c r="F138" s="13" t="s">
        <v>14</v>
      </c>
      <c r="G138" s="13" t="s">
        <v>9</v>
      </c>
      <c r="H138" s="13" t="s">
        <v>10</v>
      </c>
      <c r="I138" s="13" t="s">
        <v>11</v>
      </c>
      <c r="J138" s="14" t="s">
        <v>58</v>
      </c>
      <c r="K138" s="15" t="s">
        <v>12</v>
      </c>
      <c r="L138" s="16">
        <f>I140+I141+I142+I143+I144+I145+I146+I147+I152+I158+I159+I160+I161+I162+I163+I164</f>
        <v>15</v>
      </c>
    </row>
    <row r="139" spans="1:12" x14ac:dyDescent="0.25">
      <c r="A139" s="17" t="s">
        <v>18</v>
      </c>
      <c r="B139" s="19" t="s">
        <v>50</v>
      </c>
      <c r="C139" s="19" t="s">
        <v>21</v>
      </c>
      <c r="D139" s="23" t="s">
        <v>21</v>
      </c>
      <c r="E139" s="19" t="s">
        <v>21</v>
      </c>
      <c r="F139" s="19" t="s">
        <v>21</v>
      </c>
      <c r="G139" s="19" t="s">
        <v>21</v>
      </c>
      <c r="H139" s="19" t="s">
        <v>21</v>
      </c>
      <c r="I139" s="19" t="s">
        <v>21</v>
      </c>
      <c r="J139" s="20"/>
      <c r="K139" s="20"/>
      <c r="L139" s="20"/>
    </row>
    <row r="140" spans="1:12" ht="39" customHeight="1" x14ac:dyDescent="0.25">
      <c r="A140" s="17" t="s">
        <v>21</v>
      </c>
      <c r="B140" s="19" t="s">
        <v>21</v>
      </c>
      <c r="C140" s="17" t="s">
        <v>77</v>
      </c>
      <c r="D140" s="21" t="s">
        <v>51</v>
      </c>
      <c r="E140" s="17" t="s">
        <v>21</v>
      </c>
      <c r="F140" s="21" t="s">
        <v>34</v>
      </c>
      <c r="G140" s="19" t="s">
        <v>22</v>
      </c>
      <c r="H140" s="17"/>
      <c r="I140" s="22">
        <v>0.25</v>
      </c>
      <c r="J140" s="20"/>
      <c r="K140" s="20"/>
      <c r="L140" s="20"/>
    </row>
    <row r="141" spans="1:12" ht="32.25" customHeight="1" x14ac:dyDescent="0.25">
      <c r="A141" s="17" t="s">
        <v>21</v>
      </c>
      <c r="B141" s="19" t="s">
        <v>21</v>
      </c>
      <c r="C141" s="17" t="s">
        <v>77</v>
      </c>
      <c r="D141" s="21" t="s">
        <v>52</v>
      </c>
      <c r="E141" s="17" t="s">
        <v>21</v>
      </c>
      <c r="F141" s="21" t="s">
        <v>64</v>
      </c>
      <c r="G141" s="19" t="s">
        <v>22</v>
      </c>
      <c r="H141" s="17"/>
      <c r="I141" s="22">
        <v>0.5</v>
      </c>
      <c r="J141" s="20"/>
      <c r="K141" s="20"/>
      <c r="L141" s="20"/>
    </row>
    <row r="142" spans="1:12" ht="47.25" customHeight="1" x14ac:dyDescent="0.25">
      <c r="A142" s="17" t="s">
        <v>21</v>
      </c>
      <c r="B142" s="19" t="s">
        <v>21</v>
      </c>
      <c r="C142" s="17" t="s">
        <v>77</v>
      </c>
      <c r="D142" s="21" t="s">
        <v>53</v>
      </c>
      <c r="E142" s="17" t="s">
        <v>21</v>
      </c>
      <c r="F142" s="21" t="s">
        <v>188</v>
      </c>
      <c r="G142" s="19" t="s">
        <v>22</v>
      </c>
      <c r="H142" s="17"/>
      <c r="I142" s="22">
        <v>2</v>
      </c>
      <c r="J142" s="20"/>
      <c r="K142" s="20"/>
      <c r="L142" s="20"/>
    </row>
    <row r="143" spans="1:12" ht="44.25" customHeight="1" x14ac:dyDescent="0.25">
      <c r="A143" s="17" t="s">
        <v>21</v>
      </c>
      <c r="B143" s="19" t="s">
        <v>21</v>
      </c>
      <c r="C143" s="17" t="s">
        <v>77</v>
      </c>
      <c r="D143" s="21" t="s">
        <v>54</v>
      </c>
      <c r="E143" s="17" t="s">
        <v>21</v>
      </c>
      <c r="F143" s="21" t="s">
        <v>189</v>
      </c>
      <c r="G143" s="19" t="s">
        <v>22</v>
      </c>
      <c r="H143" s="17"/>
      <c r="I143" s="22">
        <v>1</v>
      </c>
      <c r="J143" s="20"/>
      <c r="K143" s="20"/>
      <c r="L143" s="20"/>
    </row>
    <row r="144" spans="1:12" ht="34.5" customHeight="1" x14ac:dyDescent="0.25">
      <c r="A144" s="17" t="s">
        <v>21</v>
      </c>
      <c r="B144" s="19" t="s">
        <v>21</v>
      </c>
      <c r="C144" s="17" t="s">
        <v>77</v>
      </c>
      <c r="D144" s="21" t="s">
        <v>65</v>
      </c>
      <c r="E144" s="17" t="s">
        <v>21</v>
      </c>
      <c r="F144" s="21" t="s">
        <v>66</v>
      </c>
      <c r="G144" s="19" t="s">
        <v>22</v>
      </c>
      <c r="H144" s="17"/>
      <c r="I144" s="22">
        <v>2</v>
      </c>
      <c r="J144" s="20"/>
      <c r="K144" s="20"/>
      <c r="L144" s="20"/>
    </row>
    <row r="145" spans="1:12" ht="46.5" customHeight="1" x14ac:dyDescent="0.25">
      <c r="A145" s="17" t="s">
        <v>21</v>
      </c>
      <c r="B145" s="19" t="s">
        <v>21</v>
      </c>
      <c r="C145" s="17" t="s">
        <v>77</v>
      </c>
      <c r="D145" s="21" t="s">
        <v>55</v>
      </c>
      <c r="E145" s="17" t="s">
        <v>21</v>
      </c>
      <c r="F145" s="21" t="s">
        <v>192</v>
      </c>
      <c r="G145" s="19" t="s">
        <v>22</v>
      </c>
      <c r="H145" s="17"/>
      <c r="I145" s="22">
        <v>2</v>
      </c>
      <c r="J145" s="20"/>
      <c r="K145" s="20"/>
      <c r="L145" s="20"/>
    </row>
    <row r="146" spans="1:12" ht="48" customHeight="1" x14ac:dyDescent="0.25">
      <c r="A146" s="17" t="s">
        <v>21</v>
      </c>
      <c r="B146" s="19" t="s">
        <v>21</v>
      </c>
      <c r="C146" s="17" t="s">
        <v>77</v>
      </c>
      <c r="D146" s="21" t="s">
        <v>56</v>
      </c>
      <c r="E146" s="17" t="s">
        <v>21</v>
      </c>
      <c r="F146" s="21" t="s">
        <v>67</v>
      </c>
      <c r="G146" s="19" t="s">
        <v>22</v>
      </c>
      <c r="H146" s="17"/>
      <c r="I146" s="22">
        <v>1</v>
      </c>
      <c r="J146" s="20"/>
      <c r="K146" s="20"/>
      <c r="L146" s="20"/>
    </row>
    <row r="147" spans="1:12" x14ac:dyDescent="0.25">
      <c r="A147" s="17" t="s">
        <v>21</v>
      </c>
      <c r="B147" s="19" t="s">
        <v>21</v>
      </c>
      <c r="C147" s="17" t="s">
        <v>26</v>
      </c>
      <c r="D147" s="21" t="s">
        <v>190</v>
      </c>
      <c r="E147" s="17" t="s">
        <v>21</v>
      </c>
      <c r="F147" s="21" t="s">
        <v>21</v>
      </c>
      <c r="G147" s="19" t="s">
        <v>21</v>
      </c>
      <c r="H147" s="17"/>
      <c r="I147" s="22">
        <v>1</v>
      </c>
      <c r="J147" s="20"/>
      <c r="K147" s="20"/>
      <c r="L147" s="20"/>
    </row>
    <row r="148" spans="1:12" x14ac:dyDescent="0.25">
      <c r="A148" s="17" t="s">
        <v>21</v>
      </c>
      <c r="B148" s="19" t="s">
        <v>21</v>
      </c>
      <c r="C148" s="17" t="s">
        <v>21</v>
      </c>
      <c r="D148" s="21" t="s">
        <v>21</v>
      </c>
      <c r="E148" s="17">
        <v>0</v>
      </c>
      <c r="F148" s="21" t="s">
        <v>27</v>
      </c>
      <c r="G148" s="19" t="s">
        <v>21</v>
      </c>
      <c r="H148" s="17"/>
      <c r="I148" s="22"/>
      <c r="J148" s="20"/>
      <c r="K148" s="20"/>
      <c r="L148" s="20"/>
    </row>
    <row r="149" spans="1:12" ht="21.75" customHeight="1" x14ac:dyDescent="0.25">
      <c r="A149" s="17" t="s">
        <v>21</v>
      </c>
      <c r="B149" s="19" t="s">
        <v>21</v>
      </c>
      <c r="C149" s="17" t="s">
        <v>21</v>
      </c>
      <c r="D149" s="21" t="s">
        <v>21</v>
      </c>
      <c r="E149" s="17">
        <v>1</v>
      </c>
      <c r="F149" s="21" t="s">
        <v>28</v>
      </c>
      <c r="G149" s="19" t="s">
        <v>21</v>
      </c>
      <c r="H149" s="17"/>
      <c r="I149" s="22"/>
      <c r="J149" s="20"/>
      <c r="K149" s="20"/>
      <c r="L149" s="20"/>
    </row>
    <row r="150" spans="1:12" ht="39" customHeight="1" x14ac:dyDescent="0.25">
      <c r="A150" s="17" t="s">
        <v>21</v>
      </c>
      <c r="B150" s="19" t="s">
        <v>21</v>
      </c>
      <c r="C150" s="17" t="s">
        <v>21</v>
      </c>
      <c r="D150" s="21" t="s">
        <v>21</v>
      </c>
      <c r="E150" s="17">
        <v>2</v>
      </c>
      <c r="F150" s="21" t="s">
        <v>29</v>
      </c>
      <c r="G150" s="19" t="s">
        <v>21</v>
      </c>
      <c r="H150" s="17"/>
      <c r="I150" s="22"/>
      <c r="J150" s="20"/>
      <c r="K150" s="20"/>
      <c r="L150" s="20"/>
    </row>
    <row r="151" spans="1:12" ht="26.4" x14ac:dyDescent="0.25">
      <c r="A151" s="17" t="s">
        <v>21</v>
      </c>
      <c r="B151" s="19" t="s">
        <v>21</v>
      </c>
      <c r="C151" s="17" t="s">
        <v>21</v>
      </c>
      <c r="D151" s="21" t="s">
        <v>21</v>
      </c>
      <c r="E151" s="17">
        <v>3</v>
      </c>
      <c r="F151" s="21" t="s">
        <v>30</v>
      </c>
      <c r="G151" s="19" t="s">
        <v>21</v>
      </c>
      <c r="H151" s="17"/>
      <c r="I151" s="22"/>
      <c r="J151" s="20"/>
      <c r="K151" s="20"/>
      <c r="L151" s="20"/>
    </row>
    <row r="152" spans="1:12" x14ac:dyDescent="0.25">
      <c r="A152" s="17" t="s">
        <v>21</v>
      </c>
      <c r="B152" s="19" t="s">
        <v>21</v>
      </c>
      <c r="C152" s="17" t="s">
        <v>26</v>
      </c>
      <c r="D152" s="21" t="s">
        <v>191</v>
      </c>
      <c r="E152" s="17" t="s">
        <v>21</v>
      </c>
      <c r="F152" s="21" t="s">
        <v>21</v>
      </c>
      <c r="G152" s="19" t="s">
        <v>21</v>
      </c>
      <c r="H152" s="17"/>
      <c r="I152" s="22">
        <v>1</v>
      </c>
      <c r="J152" s="20"/>
      <c r="K152" s="20"/>
      <c r="L152" s="20"/>
    </row>
    <row r="153" spans="1:12" x14ac:dyDescent="0.25">
      <c r="A153" s="17" t="s">
        <v>21</v>
      </c>
      <c r="B153" s="19" t="s">
        <v>21</v>
      </c>
      <c r="C153" s="17" t="s">
        <v>21</v>
      </c>
      <c r="D153" s="21" t="s">
        <v>21</v>
      </c>
      <c r="E153" s="17">
        <v>0</v>
      </c>
      <c r="F153" s="21" t="s">
        <v>27</v>
      </c>
      <c r="G153" s="19" t="s">
        <v>21</v>
      </c>
      <c r="H153" s="17"/>
      <c r="I153" s="22"/>
      <c r="J153" s="20"/>
      <c r="K153" s="20"/>
      <c r="L153" s="20"/>
    </row>
    <row r="154" spans="1:12" x14ac:dyDescent="0.25">
      <c r="A154" s="17" t="s">
        <v>21</v>
      </c>
      <c r="B154" s="19" t="s">
        <v>21</v>
      </c>
      <c r="C154" s="17" t="s">
        <v>21</v>
      </c>
      <c r="D154" s="21" t="s">
        <v>21</v>
      </c>
      <c r="E154" s="17">
        <v>1</v>
      </c>
      <c r="F154" s="21" t="s">
        <v>28</v>
      </c>
      <c r="G154" s="19" t="s">
        <v>21</v>
      </c>
      <c r="H154" s="17"/>
      <c r="I154" s="22"/>
      <c r="J154" s="20"/>
      <c r="K154" s="20"/>
      <c r="L154" s="20"/>
    </row>
    <row r="155" spans="1:12" ht="26.4" x14ac:dyDescent="0.25">
      <c r="A155" s="17" t="s">
        <v>21</v>
      </c>
      <c r="B155" s="19" t="s">
        <v>21</v>
      </c>
      <c r="C155" s="17" t="s">
        <v>21</v>
      </c>
      <c r="D155" s="21" t="s">
        <v>21</v>
      </c>
      <c r="E155" s="17">
        <v>2</v>
      </c>
      <c r="F155" s="21" t="s">
        <v>29</v>
      </c>
      <c r="G155" s="19" t="s">
        <v>21</v>
      </c>
      <c r="H155" s="17"/>
      <c r="I155" s="22"/>
      <c r="J155" s="20"/>
      <c r="K155" s="20"/>
      <c r="L155" s="20"/>
    </row>
    <row r="156" spans="1:12" ht="26.4" x14ac:dyDescent="0.25">
      <c r="A156" s="17" t="s">
        <v>21</v>
      </c>
      <c r="B156" s="19" t="s">
        <v>21</v>
      </c>
      <c r="C156" s="17" t="s">
        <v>21</v>
      </c>
      <c r="D156" s="21" t="s">
        <v>21</v>
      </c>
      <c r="E156" s="17">
        <v>3</v>
      </c>
      <c r="F156" s="21" t="s">
        <v>30</v>
      </c>
      <c r="G156" s="19" t="s">
        <v>21</v>
      </c>
      <c r="H156" s="17"/>
      <c r="I156" s="22"/>
      <c r="J156" s="20"/>
      <c r="K156" s="20"/>
      <c r="L156" s="20"/>
    </row>
    <row r="157" spans="1:12" ht="30.75" customHeight="1" x14ac:dyDescent="0.25">
      <c r="A157" s="17" t="s">
        <v>72</v>
      </c>
      <c r="B157" s="18" t="s">
        <v>57</v>
      </c>
      <c r="C157" s="19" t="s">
        <v>21</v>
      </c>
      <c r="D157" s="21" t="s">
        <v>21</v>
      </c>
      <c r="E157" s="19" t="s">
        <v>21</v>
      </c>
      <c r="F157" s="21" t="s">
        <v>21</v>
      </c>
      <c r="G157" s="19" t="s">
        <v>21</v>
      </c>
      <c r="H157" s="19" t="s">
        <v>21</v>
      </c>
      <c r="I157" s="19" t="s">
        <v>21</v>
      </c>
      <c r="J157" s="20"/>
      <c r="K157" s="20"/>
      <c r="L157" s="20"/>
    </row>
    <row r="158" spans="1:12" ht="49.2" customHeight="1" x14ac:dyDescent="0.25">
      <c r="A158" s="17" t="s">
        <v>21</v>
      </c>
      <c r="B158" s="19" t="s">
        <v>21</v>
      </c>
      <c r="C158" s="17" t="s">
        <v>77</v>
      </c>
      <c r="D158" s="21" t="s">
        <v>198</v>
      </c>
      <c r="E158" s="17" t="s">
        <v>21</v>
      </c>
      <c r="F158" s="21" t="s">
        <v>221</v>
      </c>
      <c r="G158" s="19" t="s">
        <v>22</v>
      </c>
      <c r="H158" s="17"/>
      <c r="I158" s="22">
        <v>0.5</v>
      </c>
      <c r="J158" s="39"/>
      <c r="K158" s="20"/>
      <c r="L158" s="20"/>
    </row>
    <row r="159" spans="1:12" ht="55.2" customHeight="1" x14ac:dyDescent="0.25">
      <c r="A159" s="17" t="s">
        <v>21</v>
      </c>
      <c r="B159" s="19" t="s">
        <v>21</v>
      </c>
      <c r="C159" s="17" t="s">
        <v>77</v>
      </c>
      <c r="D159" s="21" t="s">
        <v>199</v>
      </c>
      <c r="E159" s="17" t="s">
        <v>21</v>
      </c>
      <c r="F159" s="21" t="s">
        <v>200</v>
      </c>
      <c r="G159" s="19" t="s">
        <v>22</v>
      </c>
      <c r="H159" s="17"/>
      <c r="I159" s="22">
        <v>0.5</v>
      </c>
      <c r="J159" s="20"/>
      <c r="K159" s="20"/>
      <c r="L159" s="20"/>
    </row>
    <row r="160" spans="1:12" ht="29.25" customHeight="1" x14ac:dyDescent="0.25">
      <c r="A160" s="17" t="s">
        <v>21</v>
      </c>
      <c r="B160" s="19" t="s">
        <v>21</v>
      </c>
      <c r="C160" s="17" t="s">
        <v>77</v>
      </c>
      <c r="D160" s="21" t="s">
        <v>201</v>
      </c>
      <c r="E160" s="17" t="s">
        <v>21</v>
      </c>
      <c r="F160" s="21" t="s">
        <v>202</v>
      </c>
      <c r="G160" s="19" t="s">
        <v>22</v>
      </c>
      <c r="H160" s="17"/>
      <c r="I160" s="22">
        <v>0.5</v>
      </c>
      <c r="J160" s="20"/>
      <c r="K160" s="20"/>
      <c r="L160" s="20"/>
    </row>
    <row r="161" spans="1:12" ht="27.75" customHeight="1" x14ac:dyDescent="0.25">
      <c r="A161" s="17" t="s">
        <v>21</v>
      </c>
      <c r="B161" s="19" t="s">
        <v>21</v>
      </c>
      <c r="C161" s="17" t="s">
        <v>77</v>
      </c>
      <c r="D161" s="21" t="s">
        <v>205</v>
      </c>
      <c r="E161" s="17" t="s">
        <v>21</v>
      </c>
      <c r="F161" s="21" t="s">
        <v>204</v>
      </c>
      <c r="G161" s="19" t="s">
        <v>22</v>
      </c>
      <c r="H161" s="17"/>
      <c r="I161" s="22">
        <v>0.75</v>
      </c>
      <c r="J161" s="20"/>
      <c r="K161" s="20"/>
      <c r="L161" s="20"/>
    </row>
    <row r="162" spans="1:12" ht="27.75" customHeight="1" x14ac:dyDescent="0.25">
      <c r="A162" s="17"/>
      <c r="B162" s="19"/>
      <c r="C162" s="17" t="s">
        <v>77</v>
      </c>
      <c r="D162" s="21" t="s">
        <v>206</v>
      </c>
      <c r="E162" s="17" t="s">
        <v>21</v>
      </c>
      <c r="F162" s="21" t="s">
        <v>207</v>
      </c>
      <c r="G162" s="19" t="s">
        <v>22</v>
      </c>
      <c r="H162" s="17"/>
      <c r="I162" s="22">
        <v>0.5</v>
      </c>
      <c r="J162" s="20"/>
      <c r="K162" s="20"/>
      <c r="L162" s="20"/>
    </row>
    <row r="163" spans="1:12" ht="43.8" customHeight="1" x14ac:dyDescent="0.25">
      <c r="A163" s="17" t="s">
        <v>21</v>
      </c>
      <c r="B163" s="19" t="s">
        <v>21</v>
      </c>
      <c r="C163" s="17" t="s">
        <v>77</v>
      </c>
      <c r="D163" s="21" t="s">
        <v>208</v>
      </c>
      <c r="E163" s="40" t="s">
        <v>21</v>
      </c>
      <c r="F163" s="21" t="s">
        <v>203</v>
      </c>
      <c r="G163" s="19" t="s">
        <v>22</v>
      </c>
      <c r="H163" s="17"/>
      <c r="I163" s="22">
        <v>0.5</v>
      </c>
      <c r="J163" s="20"/>
      <c r="K163" s="20"/>
      <c r="L163" s="20"/>
    </row>
    <row r="164" spans="1:12" ht="28.8" customHeight="1" x14ac:dyDescent="0.25">
      <c r="A164" s="17" t="s">
        <v>21</v>
      </c>
      <c r="B164" s="19" t="s">
        <v>21</v>
      </c>
      <c r="C164" s="17" t="s">
        <v>26</v>
      </c>
      <c r="D164" s="21" t="s">
        <v>209</v>
      </c>
      <c r="E164" s="40" t="s">
        <v>21</v>
      </c>
      <c r="F164" s="21" t="s">
        <v>193</v>
      </c>
      <c r="G164" s="19" t="s">
        <v>21</v>
      </c>
      <c r="H164" s="17"/>
      <c r="I164" s="22">
        <v>1</v>
      </c>
      <c r="J164" s="20"/>
      <c r="K164" s="20"/>
      <c r="L164" s="20"/>
    </row>
    <row r="165" spans="1:12" ht="45.6" customHeight="1" x14ac:dyDescent="0.25">
      <c r="A165" s="17" t="s">
        <v>21</v>
      </c>
      <c r="B165" s="19" t="s">
        <v>21</v>
      </c>
      <c r="C165" s="17" t="s">
        <v>21</v>
      </c>
      <c r="D165" s="21" t="s">
        <v>21</v>
      </c>
      <c r="E165" s="17">
        <v>0</v>
      </c>
      <c r="F165" s="21" t="s">
        <v>194</v>
      </c>
      <c r="G165" s="19" t="s">
        <v>21</v>
      </c>
      <c r="H165" s="17"/>
      <c r="I165" s="22"/>
      <c r="J165" s="20"/>
      <c r="K165" s="20"/>
      <c r="L165" s="20"/>
    </row>
    <row r="166" spans="1:12" ht="40.799999999999997" customHeight="1" x14ac:dyDescent="0.25">
      <c r="A166" s="17" t="s">
        <v>21</v>
      </c>
      <c r="B166" s="19" t="s">
        <v>21</v>
      </c>
      <c r="C166" s="17" t="s">
        <v>21</v>
      </c>
      <c r="D166" s="21" t="s">
        <v>21</v>
      </c>
      <c r="E166" s="17">
        <v>1</v>
      </c>
      <c r="F166" s="21" t="s">
        <v>195</v>
      </c>
      <c r="G166" s="19" t="s">
        <v>21</v>
      </c>
      <c r="H166" s="17"/>
      <c r="I166" s="22"/>
      <c r="J166" s="20"/>
      <c r="K166" s="20"/>
      <c r="L166" s="20"/>
    </row>
    <row r="167" spans="1:12" ht="52.8" customHeight="1" x14ac:dyDescent="0.25">
      <c r="A167" s="17" t="s">
        <v>21</v>
      </c>
      <c r="B167" s="19" t="s">
        <v>21</v>
      </c>
      <c r="C167" s="17" t="s">
        <v>21</v>
      </c>
      <c r="D167" s="21" t="s">
        <v>21</v>
      </c>
      <c r="E167" s="17">
        <v>2</v>
      </c>
      <c r="F167" s="21" t="s">
        <v>196</v>
      </c>
      <c r="G167" s="19" t="s">
        <v>21</v>
      </c>
      <c r="H167" s="17"/>
      <c r="I167" s="22"/>
      <c r="J167" s="20"/>
      <c r="K167" s="20"/>
      <c r="L167" s="20"/>
    </row>
    <row r="168" spans="1:12" ht="46.2" customHeight="1" x14ac:dyDescent="0.25">
      <c r="A168" s="17" t="s">
        <v>21</v>
      </c>
      <c r="B168" s="19" t="s">
        <v>21</v>
      </c>
      <c r="C168" s="17" t="s">
        <v>21</v>
      </c>
      <c r="D168" s="21" t="s">
        <v>21</v>
      </c>
      <c r="E168" s="17">
        <v>3</v>
      </c>
      <c r="F168" s="21" t="s">
        <v>197</v>
      </c>
      <c r="G168" s="19" t="s">
        <v>21</v>
      </c>
      <c r="H168" s="17"/>
      <c r="I168" s="22"/>
      <c r="J168" s="20"/>
      <c r="K168" s="20"/>
      <c r="L168" s="20"/>
    </row>
    <row r="169" spans="1:12" x14ac:dyDescent="0.25">
      <c r="A169" s="17" t="s">
        <v>21</v>
      </c>
      <c r="B169" s="19" t="s">
        <v>21</v>
      </c>
      <c r="C169" s="17" t="s">
        <v>21</v>
      </c>
      <c r="D169" s="21" t="s">
        <v>21</v>
      </c>
      <c r="E169" s="17" t="s">
        <v>21</v>
      </c>
      <c r="F169" s="21" t="s">
        <v>21</v>
      </c>
      <c r="G169" s="19" t="s">
        <v>21</v>
      </c>
      <c r="H169" s="17"/>
      <c r="I169" s="22"/>
      <c r="J169" s="20"/>
      <c r="K169" s="20"/>
      <c r="L169" s="20"/>
    </row>
    <row r="170" spans="1:12" ht="13.8" thickBot="1" x14ac:dyDescent="0.3">
      <c r="A170" s="32" t="s">
        <v>21</v>
      </c>
      <c r="B170" s="24" t="s">
        <v>21</v>
      </c>
      <c r="C170" s="32" t="s">
        <v>21</v>
      </c>
      <c r="D170" s="25" t="s">
        <v>21</v>
      </c>
      <c r="E170" s="32" t="s">
        <v>21</v>
      </c>
      <c r="F170" s="33" t="s">
        <v>21</v>
      </c>
      <c r="G170" s="24" t="s">
        <v>21</v>
      </c>
      <c r="H170" s="32"/>
      <c r="I170" s="34"/>
      <c r="J170" s="20"/>
      <c r="K170" s="20"/>
      <c r="L170" s="20"/>
    </row>
    <row r="171" spans="1:1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  <row r="172" spans="1:1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</row>
    <row r="173" spans="1:12" ht="4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14" t="s">
        <v>13</v>
      </c>
      <c r="K173" s="15" t="s">
        <v>12</v>
      </c>
      <c r="L173" s="16">
        <f>L12+L19+L44+L71+L116+L138</f>
        <v>100</v>
      </c>
    </row>
    <row r="174" spans="1:1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</row>
  </sheetData>
  <phoneticPr fontId="1" type="noConversion"/>
  <pageMargins left="0.39370078740157483" right="0.39370078740157483" top="0.86614173228346458" bottom="0.59055118110236227" header="0.19685039370078741" footer="0.19685039370078741"/>
  <pageSetup paperSize="9" scale="53" fitToHeight="5" orientation="landscape" r:id="rId1"/>
  <headerFooter>
    <oddHeader>&amp;R&amp;G</oddHeader>
    <oddFooter>&amp;L&amp;8Sheet: &amp;AFile: &amp;F&amp;C&amp;8Version: Date: &amp;R&amp;8&amp;P of &amp;N</oddFooter>
  </headerFooter>
  <ignoredErrors>
    <ignoredError sqref="L71" evalError="1"/>
  </ignoredErrors>
  <legacy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ColWidth="8.88671875" defaultRowHeight="13.2" x14ac:dyDescent="0.25"/>
  <cols>
    <col min="1" max="16384" width="8.88671875" style="1"/>
  </cols>
  <sheetData>
    <row r="1" spans="1:1" x14ac:dyDescent="0.25">
      <c r="A1" s="1" t="s">
        <v>0</v>
      </c>
    </row>
  </sheetData>
  <pageMargins left="0.39000000000000007" right="0.39000000000000007" top="0.87" bottom="0.59" header="0.2" footer="0.2"/>
  <pageSetup paperSize="9" orientation="landscape"/>
  <headerFooter>
    <oddHeader>&amp;R&amp;G</oddHeader>
    <oddFooter>&amp;L&amp;8Sheet: &amp;AFile: &amp;F&amp;C&amp;8Version: Date: &amp;R&amp;8&amp;P of &amp;N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8671875" defaultRowHeight="13.2" x14ac:dyDescent="0.25"/>
  <cols>
    <col min="1" max="16384" width="8.88671875" style="1"/>
  </cols>
  <sheetData>
    <row r="1" spans="1:1" x14ac:dyDescent="0.25">
      <c r="A1" s="1" t="s">
        <v>0</v>
      </c>
    </row>
  </sheetData>
  <pageMargins left="0.39000000000000007" right="0.39000000000000007" top="0.87" bottom="0.59" header="0.2" footer="0.2"/>
  <pageSetup paperSize="9" orientation="landscape"/>
  <headerFooter>
    <oddHeader>&amp;R&amp;G</oddHeader>
    <oddFooter>&amp;L&amp;8Sheet: &amp;AFile: &amp;F&amp;C&amp;8Version: Date: &amp;R&amp;8&amp;P of &amp;N</oddFooter>
  </headerFooter>
  <legacyDrawingHF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Алишер</cp:lastModifiedBy>
  <cp:lastPrinted>2019-03-15T00:59:17Z</cp:lastPrinted>
  <dcterms:created xsi:type="dcterms:W3CDTF">2010-04-27T04:25:00Z</dcterms:created>
  <dcterms:modified xsi:type="dcterms:W3CDTF">2023-11-18T16:36:14Z</dcterms:modified>
</cp:coreProperties>
</file>